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БАЛАНС хил. лева" sheetId="1" r:id="rId1"/>
  </sheets>
  <externalReferences>
    <externalReference r:id="rId2"/>
  </externalReferences>
  <definedNames>
    <definedName name="Code" hidden="1">#REF!</definedName>
    <definedName name="data1" hidden="1">#REF!</definedName>
    <definedName name="data2" hidden="1">#REF!</definedName>
    <definedName name="data3" hidden="1">#REF!</definedName>
    <definedName name="Discount" hidden="1">#REF!</definedName>
    <definedName name="display_area_2" hidden="1">#REF!</definedName>
    <definedName name="FCode" hidden="1">#REF!</definedName>
    <definedName name="HiddenRows" hidden="1">#REF!</definedName>
    <definedName name="OrderTable" hidden="1">#REF!</definedName>
    <definedName name="_xlnm.Print_Area" localSheetId="0">'БАЛАНС хил. лева'!$A$1:$I$74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</definedNames>
  <calcPr calcId="125725"/>
</workbook>
</file>

<file path=xl/calcChain.xml><?xml version="1.0" encoding="utf-8"?>
<calcChain xmlns="http://schemas.openxmlformats.org/spreadsheetml/2006/main">
  <c r="H74" i="1"/>
  <c r="C74"/>
  <c r="B74"/>
  <c r="I69"/>
  <c r="H69"/>
  <c r="I67"/>
  <c r="H67"/>
  <c r="D64"/>
  <c r="C64"/>
  <c r="D60"/>
  <c r="C60"/>
  <c r="I56"/>
  <c r="I68" s="1"/>
  <c r="H56"/>
  <c r="H68" s="1"/>
  <c r="D55"/>
  <c r="C55"/>
  <c r="D41"/>
  <c r="D45" s="1"/>
  <c r="D65" s="1"/>
  <c r="C41"/>
  <c r="C45" s="1"/>
  <c r="C65" s="1"/>
  <c r="I36"/>
  <c r="I66" s="1"/>
  <c r="H36"/>
  <c r="H66" s="1"/>
  <c r="D34"/>
  <c r="C34"/>
  <c r="I31"/>
  <c r="H31"/>
  <c r="I23"/>
  <c r="H23"/>
  <c r="I19"/>
  <c r="I25" s="1"/>
  <c r="I72" s="1"/>
  <c r="H19"/>
  <c r="H25" s="1"/>
  <c r="H72" s="1"/>
  <c r="D19"/>
  <c r="D25" s="1"/>
  <c r="C19"/>
  <c r="C25" s="1"/>
  <c r="D17"/>
  <c r="D36" s="1"/>
  <c r="D72" s="1"/>
  <c r="C17"/>
  <c r="C36" s="1"/>
  <c r="C72" s="1"/>
  <c r="B4"/>
  <c r="B3"/>
  <c r="B2"/>
</calcChain>
</file>

<file path=xl/sharedStrings.xml><?xml version="1.0" encoding="utf-8"?>
<sst xmlns="http://schemas.openxmlformats.org/spreadsheetml/2006/main" count="202" uniqueCount="118">
  <si>
    <t>Б А Л А Н С</t>
  </si>
  <si>
    <t>на</t>
  </si>
  <si>
    <t>адрес</t>
  </si>
  <si>
    <t>към</t>
  </si>
  <si>
    <t>А К Т И В</t>
  </si>
  <si>
    <t>П А С И В</t>
  </si>
  <si>
    <t>Раздели, групи, статии</t>
  </si>
  <si>
    <t xml:space="preserve">Сума </t>
  </si>
  <si>
    <t>(хил.лева)</t>
  </si>
  <si>
    <t>текуща година</t>
  </si>
  <si>
    <t>предходна година</t>
  </si>
  <si>
    <t>а</t>
  </si>
  <si>
    <t>А.</t>
  </si>
  <si>
    <t>ЗАПИСАН, НО НЕВНЕСЕН КАПИТАЛ</t>
  </si>
  <si>
    <t>СОБСТВЕН КАПИТАЛ</t>
  </si>
  <si>
    <t>Б.</t>
  </si>
  <si>
    <t>НЕТЕКУЩИ (ДЪЛГОТРАЙНИ) АКТИВИ</t>
  </si>
  <si>
    <t>I.</t>
  </si>
  <si>
    <t>Записан капитал</t>
  </si>
  <si>
    <t>Нематериални активи</t>
  </si>
  <si>
    <t>II.</t>
  </si>
  <si>
    <t>Премии от емисии</t>
  </si>
  <si>
    <t>1</t>
  </si>
  <si>
    <t>Продукти от развойна дейност</t>
  </si>
  <si>
    <t>III.</t>
  </si>
  <si>
    <t>Резерв от последващи оценки</t>
  </si>
  <si>
    <t>2</t>
  </si>
  <si>
    <t>Концесии, патенти, лицензии, търговски марки, програмни продукти и др. подобни права и активи</t>
  </si>
  <si>
    <t>IV.</t>
  </si>
  <si>
    <t>Резерви</t>
  </si>
  <si>
    <t>3</t>
  </si>
  <si>
    <t>Търговска репутация</t>
  </si>
  <si>
    <t>Законови резерви</t>
  </si>
  <si>
    <t>4</t>
  </si>
  <si>
    <t>Предоставени аванси и нематериални активи в процес на изграждане</t>
  </si>
  <si>
    <t>Резерв, свързан с изкупени собствени акции</t>
  </si>
  <si>
    <t>Общо за група I:</t>
  </si>
  <si>
    <t>Резерв съгласно учредителен акт</t>
  </si>
  <si>
    <t>Дълготрайни материални активи</t>
  </si>
  <si>
    <t>Допълнителни резерви</t>
  </si>
  <si>
    <t>Земи и сгради, в т.ч.:</t>
  </si>
  <si>
    <t>Общо за група IV:</t>
  </si>
  <si>
    <t>- земи</t>
  </si>
  <si>
    <t>V.</t>
  </si>
  <si>
    <t>Натрупана печалба (загуба) от минали години, в т.ч.:</t>
  </si>
  <si>
    <t>- сгради</t>
  </si>
  <si>
    <t>- неразпределена печалба</t>
  </si>
  <si>
    <t>Машини, производствено оборудване и апаратура</t>
  </si>
  <si>
    <t>- непокрита загуба</t>
  </si>
  <si>
    <t>Съоръжения и други</t>
  </si>
  <si>
    <t>Общо за група V:</t>
  </si>
  <si>
    <t>Предоставени аванси и дълготрайни материални активи в процес на изграждане</t>
  </si>
  <si>
    <t>VI.</t>
  </si>
  <si>
    <t>Текуща печалба (загуба)</t>
  </si>
  <si>
    <t>Общо за група II:</t>
  </si>
  <si>
    <t>Общо раздел А:</t>
  </si>
  <si>
    <t>Дългосрочни финансови активи</t>
  </si>
  <si>
    <t>ПРОВИЗИИ И СХОДНИ ЗАДЪЛЖЕНИЯ</t>
  </si>
  <si>
    <t>Акции и дялове в предприятия от група</t>
  </si>
  <si>
    <t>Провизии за пенсии и други подобни задължения</t>
  </si>
  <si>
    <t>Предоставени заеми на предприятия от група</t>
  </si>
  <si>
    <t>Провизии за данъци, в т.ч.:</t>
  </si>
  <si>
    <t>Акции и дялове в асоциирани и смесени предприятия</t>
  </si>
  <si>
    <t>- отсрочени данъци</t>
  </si>
  <si>
    <t xml:space="preserve">Предоставени заеми, свързани с асоциирани и смесени предприятия </t>
  </si>
  <si>
    <t>Други провизии и сходни задължения</t>
  </si>
  <si>
    <t>5</t>
  </si>
  <si>
    <t>Дългосрочни инвестиции</t>
  </si>
  <si>
    <t>Общо за раздел Б:</t>
  </si>
  <si>
    <t>6</t>
  </si>
  <si>
    <t>Други заеми</t>
  </si>
  <si>
    <t>В.</t>
  </si>
  <si>
    <t>ЗАДЪЛЖЕНИЯ</t>
  </si>
  <si>
    <t>7</t>
  </si>
  <si>
    <t>Изкупени собствени акции номинална стойнст ................. хил. Лева</t>
  </si>
  <si>
    <t>Облигационни заеми с отделно посочване на конвертируемите, в т.ч.:</t>
  </si>
  <si>
    <t>Общо за група III:</t>
  </si>
  <si>
    <t>- до 1 година</t>
  </si>
  <si>
    <t>Отсрочени данъци</t>
  </si>
  <si>
    <t>- над 1 година</t>
  </si>
  <si>
    <t>Задължения към финансови предприятия, в т.ч.:</t>
  </si>
  <si>
    <t>ТЕКУЩИ (КРАТКОТРАЙНИ) АКТИВИ</t>
  </si>
  <si>
    <t>Материални запаси</t>
  </si>
  <si>
    <t>Суровини и материали</t>
  </si>
  <si>
    <t>Получени аванси, в т.ч.:</t>
  </si>
  <si>
    <t>Незавършено производство</t>
  </si>
  <si>
    <t>Продукция и стоки, в т.ч.:</t>
  </si>
  <si>
    <t>- продукция</t>
  </si>
  <si>
    <t>Задължения към доставчици, в т.ч.:</t>
  </si>
  <si>
    <t>- стоки</t>
  </si>
  <si>
    <t>Предоставени аванси</t>
  </si>
  <si>
    <t>Задължения по полици, в т.ч.:</t>
  </si>
  <si>
    <t>Вземания</t>
  </si>
  <si>
    <t>Вземания от клиенти и доставчици, в т.ч.:</t>
  </si>
  <si>
    <t>Задължения към предприятия от група, в т.ч.:</t>
  </si>
  <si>
    <t>Вземания от предприятия от група, в т.ч.:</t>
  </si>
  <si>
    <t>Вземания, свързани с асоциирани и смесени предприятия, в т.ч.:</t>
  </si>
  <si>
    <t>Задължения, свързани с асоциирани и смесени предприятия, в т.ч.:</t>
  </si>
  <si>
    <t>Други вземания, в т.ч.:</t>
  </si>
  <si>
    <t>8</t>
  </si>
  <si>
    <t>Други задължения, в т.ч.:</t>
  </si>
  <si>
    <t>Инвестиции</t>
  </si>
  <si>
    <t>към персонала, в т.ч.:</t>
  </si>
  <si>
    <t>Други инвестиции</t>
  </si>
  <si>
    <t>осигурителни задължения, в т.ч.:</t>
  </si>
  <si>
    <t>Парични средства, в т.ч.:</t>
  </si>
  <si>
    <t>- в брой</t>
  </si>
  <si>
    <t>- в безсрочни сметки (депозити)</t>
  </si>
  <si>
    <t>данъчни задължения, в т.ч.:</t>
  </si>
  <si>
    <t>Общо за раздел В:</t>
  </si>
  <si>
    <t>Г.</t>
  </si>
  <si>
    <t>РАЗХОДИ ЗА БЪДЕЩИ ПЕРИОДИ</t>
  </si>
  <si>
    <t>Общо за раздел В, в т.ч.:</t>
  </si>
  <si>
    <t>ФИНАНСИРАНИЯ И ПРИХОДИ ЗА БЪДЕЩИ ПЕРИОДИ, в т.ч.:</t>
  </si>
  <si>
    <t>- финансирания</t>
  </si>
  <si>
    <t>- приходи за бъдещи периоди</t>
  </si>
  <si>
    <t>СУМА НА АКТИВА (А+Б+В+Г)</t>
  </si>
  <si>
    <t>СУМА НА ПАСИВА (А+Б+В+Г)</t>
  </si>
</sst>
</file>

<file path=xl/styles.xml><?xml version="1.0" encoding="utf-8"?>
<styleSheet xmlns="http://schemas.openxmlformats.org/spreadsheetml/2006/main">
  <numFmts count="12">
    <numFmt numFmtId="164" formatCode="0.00;\ \(0.00\)"/>
    <numFmt numFmtId="165" formatCode="_ * #,##0_)&quot;?&quot;_ ;_ * \(#,##0\)&quot;?&quot;_ ;_ * &quot;-&quot;_)&quot;?&quot;_ ;_ @_ "/>
    <numFmt numFmtId="166" formatCode="_ * #,##0_)_?_ ;_ * \(#,##0\)_?_ ;_ * &quot;-&quot;_)_?_ ;_ @_ "/>
    <numFmt numFmtId="167" formatCode="0.000"/>
    <numFmt numFmtId="168" formatCode="_ * #,##0.00_)&quot;?&quot;_ ;_ * \(#,##0.00\)&quot;?&quot;_ ;_ * &quot;-&quot;??_)&quot;?&quot;_ ;_ @_ "/>
    <numFmt numFmtId="169" formatCode="_ * #,##0.00_)_?_ ;_ * \(#,##0.00\)_?_ ;_ * &quot;-&quot;??_)_?_ ;_ @_ "/>
    <numFmt numFmtId="170" formatCode="0.00000"/>
    <numFmt numFmtId="171" formatCode="#,##0.00\ &quot;F&quot;;[Red]\-#,##0.00\ &quot;F&quot;"/>
    <numFmt numFmtId="172" formatCode="\А\|#\|#\|#\|#\|#\|#\|#\|#\|#\|#"/>
    <numFmt numFmtId="173" formatCode="_(* #,##0.00000_);_(* \(#,##0.00000\);_(* &quot;-&quot;??_);_(@_)"/>
    <numFmt numFmtId="174" formatCode="_(* #,##0.0_);_(* \(#,##0.0\);_(* &quot;-&quot;??_);_(@_)"/>
    <numFmt numFmtId="175" formatCode="_(* #,##0_);_(* \(#,##0\);_(* &quot;-&quot;??_);_(@_)"/>
  </numFmts>
  <fonts count="2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5"/>
      <name val="Times New Roman Cyr"/>
      <family val="1"/>
      <charset val="204"/>
    </font>
    <font>
      <b/>
      <sz val="15"/>
      <color indexed="42"/>
      <name val="Times New Roman Cyr"/>
      <family val="1"/>
      <charset val="204"/>
    </font>
    <font>
      <sz val="8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9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 Cyr"/>
      <charset val="20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5" fontId="1" fillId="0" borderId="0" applyFill="0" applyBorder="0" applyAlignment="0"/>
    <xf numFmtId="166" fontId="1" fillId="0" borderId="0" applyFill="0" applyBorder="0" applyAlignment="0"/>
    <xf numFmtId="167" fontId="16" fillId="0" borderId="0" applyFill="0" applyBorder="0" applyAlignment="0"/>
    <xf numFmtId="168" fontId="1" fillId="0" borderId="0" applyFill="0" applyBorder="0" applyAlignment="0"/>
    <xf numFmtId="169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4" fontId="17" fillId="0" borderId="0" applyFill="0" applyBorder="0" applyAlignment="0"/>
    <xf numFmtId="171" fontId="1" fillId="0" borderId="16">
      <alignment vertical="center"/>
    </xf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72" fontId="1" fillId="0" borderId="0" applyFont="0" applyFill="0" applyBorder="0" applyAlignment="0" applyProtection="0">
      <protection locked="0"/>
    </xf>
    <xf numFmtId="0" fontId="18" fillId="0" borderId="17" applyNumberFormat="0" applyAlignment="0" applyProtection="0">
      <alignment horizontal="left" vertical="center"/>
    </xf>
    <xf numFmtId="0" fontId="18" fillId="0" borderId="18">
      <alignment horizontal="left" vertical="center"/>
    </xf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6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" fontId="20" fillId="0" borderId="0" applyFont="0" applyFill="0" applyBorder="0" applyAlignment="0" applyProtection="0"/>
    <xf numFmtId="49" fontId="17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</cellStyleXfs>
  <cellXfs count="107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3" borderId="0" xfId="0" applyFont="1" applyFill="1" applyProtection="1">
      <protection hidden="1"/>
    </xf>
    <xf numFmtId="2" fontId="2" fillId="3" borderId="0" xfId="0" applyNumberFormat="1" applyFont="1" applyFill="1" applyProtection="1">
      <protection hidden="1"/>
    </xf>
    <xf numFmtId="0" fontId="3" fillId="3" borderId="0" xfId="0" applyFont="1" applyFill="1" applyAlignment="1" applyProtection="1">
      <alignment horizontal="centerContinuous"/>
      <protection hidden="1"/>
    </xf>
    <xf numFmtId="49" fontId="4" fillId="2" borderId="0" xfId="0" applyNumberFormat="1" applyFont="1" applyFill="1" applyAlignment="1" applyProtection="1">
      <alignment horizontal="center"/>
      <protection hidden="1"/>
    </xf>
    <xf numFmtId="0" fontId="5" fillId="2" borderId="1" xfId="0" applyNumberFormat="1" applyFont="1" applyFill="1" applyBorder="1" applyAlignment="1" applyProtection="1">
      <alignment horizontal="centerContinuous"/>
      <protection hidden="1"/>
    </xf>
    <xf numFmtId="49" fontId="5" fillId="2" borderId="1" xfId="0" applyNumberFormat="1" applyFont="1" applyFill="1" applyBorder="1" applyAlignment="1" applyProtection="1">
      <alignment horizontal="centerContinuous"/>
      <protection hidden="1"/>
    </xf>
    <xf numFmtId="0" fontId="6" fillId="3" borderId="0" xfId="0" applyFont="1" applyFill="1" applyProtection="1">
      <protection hidden="1"/>
    </xf>
    <xf numFmtId="0" fontId="5" fillId="2" borderId="2" xfId="0" applyFont="1" applyFill="1" applyBorder="1" applyAlignment="1" applyProtection="1">
      <alignment horizontal="centerContinuous"/>
      <protection hidden="1"/>
    </xf>
    <xf numFmtId="49" fontId="6" fillId="2" borderId="0" xfId="0" applyNumberFormat="1" applyFont="1" applyFill="1" applyAlignment="1" applyProtection="1">
      <alignment horizontal="center"/>
      <protection hidden="1"/>
    </xf>
    <xf numFmtId="14" fontId="5" fillId="2" borderId="2" xfId="0" applyNumberFormat="1" applyFont="1" applyFill="1" applyBorder="1" applyAlignment="1" applyProtection="1">
      <alignment horizontal="centerContinuous"/>
      <protection hidden="1"/>
    </xf>
    <xf numFmtId="49" fontId="6" fillId="2" borderId="0" xfId="0" applyNumberFormat="1" applyFont="1" applyFill="1" applyProtection="1">
      <protection hidden="1"/>
    </xf>
    <xf numFmtId="0" fontId="6" fillId="2" borderId="0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4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center" wrapText="1"/>
      <protection hidden="1"/>
    </xf>
    <xf numFmtId="0" fontId="7" fillId="2" borderId="4" xfId="0" applyFont="1" applyFill="1" applyBorder="1" applyAlignment="1" applyProtection="1">
      <alignment horizontal="center" wrapText="1"/>
      <protection hidden="1"/>
    </xf>
    <xf numFmtId="0" fontId="8" fillId="2" borderId="3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9" fillId="2" borderId="6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Border="1" applyAlignment="1" applyProtection="1">
      <alignment vertical="center" wrapText="1"/>
      <protection hidden="1"/>
    </xf>
    <xf numFmtId="0" fontId="6" fillId="2" borderId="5" xfId="0" applyFont="1" applyFill="1" applyBorder="1" applyAlignment="1" applyProtection="1">
      <alignment horizontal="center" wrapText="1"/>
      <protection hidden="1"/>
    </xf>
    <xf numFmtId="0" fontId="6" fillId="3" borderId="0" xfId="0" applyFont="1" applyFill="1" applyAlignment="1" applyProtection="1">
      <alignment wrapText="1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7" xfId="0" applyFont="1" applyFill="1" applyBorder="1" applyAlignment="1" applyProtection="1">
      <alignment horizontal="center" wrapText="1"/>
      <protection hidden="1"/>
    </xf>
    <xf numFmtId="0" fontId="6" fillId="3" borderId="0" xfId="0" applyFont="1" applyFill="1" applyAlignment="1" applyProtection="1">
      <alignment horizont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49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vertical="center" wrapText="1"/>
      <protection hidden="1"/>
    </xf>
    <xf numFmtId="1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0" fontId="10" fillId="2" borderId="3" xfId="0" applyFont="1" applyFill="1" applyBorder="1" applyAlignment="1" applyProtection="1">
      <alignment horizontal="center" vertical="center"/>
      <protection hidden="1"/>
    </xf>
    <xf numFmtId="0" fontId="10" fillId="2" borderId="3" xfId="0" applyFont="1" applyFill="1" applyBorder="1" applyAlignment="1" applyProtection="1">
      <alignment vertical="center" wrapText="1"/>
      <protection hidden="1"/>
    </xf>
    <xf numFmtId="1" fontId="6" fillId="2" borderId="3" xfId="0" applyNumberFormat="1" applyFont="1" applyFill="1" applyBorder="1" applyAlignment="1" applyProtection="1">
      <alignment horizontal="right" vertical="center"/>
      <protection hidden="1"/>
    </xf>
    <xf numFmtId="49" fontId="8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 applyProtection="1">
      <alignment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Font="1" applyFill="1" applyBorder="1" applyAlignment="1" applyProtection="1">
      <alignment vertical="center" wrapText="1"/>
      <protection hidden="1"/>
    </xf>
    <xf numFmtId="0" fontId="8" fillId="2" borderId="3" xfId="0" applyFont="1" applyFill="1" applyBorder="1" applyAlignment="1" applyProtection="1">
      <alignment vertical="center" wrapText="1"/>
      <protection hidden="1"/>
    </xf>
    <xf numFmtId="0" fontId="6" fillId="2" borderId="0" xfId="0" applyFont="1" applyFill="1" applyBorder="1" applyAlignment="1" applyProtection="1">
      <alignment vertical="center"/>
      <protection hidden="1"/>
    </xf>
    <xf numFmtId="49" fontId="6" fillId="2" borderId="3" xfId="0" applyNumberFormat="1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vertical="center" wrapText="1"/>
      <protection hidden="1"/>
    </xf>
    <xf numFmtId="49" fontId="11" fillId="0" borderId="3" xfId="0" applyNumberFormat="1" applyFont="1" applyFill="1" applyBorder="1" applyAlignment="1" applyProtection="1">
      <alignment horizontal="center" vertical="center"/>
      <protection hidden="1"/>
    </xf>
    <xf numFmtId="49" fontId="11" fillId="0" borderId="3" xfId="0" applyNumberFormat="1" applyFont="1" applyFill="1" applyBorder="1" applyAlignment="1" applyProtection="1">
      <alignment vertical="center"/>
      <protection hidden="1"/>
    </xf>
    <xf numFmtId="0" fontId="11" fillId="0" borderId="3" xfId="0" applyFont="1" applyFill="1" applyBorder="1" applyAlignment="1" applyProtection="1">
      <alignment vertical="center" wrapText="1"/>
      <protection hidden="1"/>
    </xf>
    <xf numFmtId="49" fontId="5" fillId="4" borderId="3" xfId="0" applyNumberFormat="1" applyFont="1" applyFill="1" applyBorder="1" applyAlignment="1" applyProtection="1">
      <alignment horizontal="right" vertical="center"/>
      <protection hidden="1"/>
    </xf>
    <xf numFmtId="1" fontId="12" fillId="4" borderId="3" xfId="0" applyNumberFormat="1" applyFont="1" applyFill="1" applyBorder="1" applyAlignment="1" applyProtection="1">
      <alignment horizontal="right" vertical="center"/>
      <protection hidden="1"/>
    </xf>
    <xf numFmtId="0" fontId="6" fillId="2" borderId="3" xfId="0" applyFont="1" applyFill="1" applyBorder="1" applyAlignment="1" applyProtection="1">
      <alignment horizontal="left" vertical="center" wrapText="1"/>
      <protection hidden="1"/>
    </xf>
    <xf numFmtId="49" fontId="5" fillId="2" borderId="3" xfId="0" applyNumberFormat="1" applyFont="1" applyFill="1" applyBorder="1" applyAlignment="1" applyProtection="1">
      <alignment horizontal="center" vertical="center"/>
      <protection hidden="1"/>
    </xf>
    <xf numFmtId="49" fontId="11" fillId="2" borderId="3" xfId="0" quotePrefix="1" applyNumberFormat="1" applyFont="1" applyFill="1" applyBorder="1" applyAlignment="1" applyProtection="1">
      <alignment vertical="center" wrapText="1"/>
      <protection hidden="1"/>
    </xf>
    <xf numFmtId="1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2" borderId="3" xfId="0" quotePrefix="1" applyFont="1" applyFill="1" applyBorder="1" applyAlignment="1" applyProtection="1">
      <alignment vertical="center" wrapText="1"/>
      <protection hidden="1"/>
    </xf>
    <xf numFmtId="0" fontId="6" fillId="0" borderId="3" xfId="0" quotePrefix="1" applyFont="1" applyFill="1" applyBorder="1" applyAlignment="1" applyProtection="1">
      <alignment vertical="center" wrapText="1"/>
      <protection hidden="1"/>
    </xf>
    <xf numFmtId="49" fontId="11" fillId="0" borderId="3" xfId="0" quotePrefix="1" applyNumberFormat="1" applyFont="1" applyFill="1" applyBorder="1" applyAlignment="1" applyProtection="1">
      <alignment vertical="center"/>
      <protection hidden="1"/>
    </xf>
    <xf numFmtId="49" fontId="7" fillId="5" borderId="3" xfId="0" applyNumberFormat="1" applyFont="1" applyFill="1" applyBorder="1" applyAlignment="1" applyProtection="1">
      <alignment horizontal="center" vertical="center"/>
      <protection hidden="1"/>
    </xf>
    <xf numFmtId="1" fontId="7" fillId="5" borderId="3" xfId="0" applyNumberFormat="1" applyFont="1" applyFill="1" applyBorder="1" applyAlignment="1" applyProtection="1">
      <alignment horizontal="right" vertical="center"/>
      <protection hidden="1"/>
    </xf>
    <xf numFmtId="49" fontId="11" fillId="2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vertical="center" wrapText="1"/>
      <protection hidden="1"/>
    </xf>
    <xf numFmtId="0" fontId="11" fillId="2" borderId="3" xfId="0" applyFont="1" applyFill="1" applyBorder="1" applyAlignment="1" applyProtection="1">
      <alignment vertical="center" wrapText="1"/>
      <protection hidden="1"/>
    </xf>
    <xf numFmtId="49" fontId="10" fillId="2" borderId="3" xfId="0" applyNumberFormat="1" applyFont="1" applyFill="1" applyBorder="1" applyAlignment="1" applyProtection="1">
      <alignment horizontal="right" vertical="center"/>
      <protection hidden="1"/>
    </xf>
    <xf numFmtId="1" fontId="11" fillId="2" borderId="3" xfId="0" applyNumberFormat="1" applyFont="1" applyFill="1" applyBorder="1" applyAlignment="1" applyProtection="1">
      <alignment horizontal="right" vertical="center"/>
      <protection hidden="1"/>
    </xf>
    <xf numFmtId="0" fontId="13" fillId="0" borderId="3" xfId="0" quotePrefix="1" applyFont="1" applyFill="1" applyBorder="1" applyAlignment="1" applyProtection="1">
      <alignment vertical="center" wrapText="1"/>
      <protection hidden="1"/>
    </xf>
    <xf numFmtId="1" fontId="11" fillId="0" borderId="3" xfId="0" applyNumberFormat="1" applyFont="1" applyFill="1" applyBorder="1" applyAlignment="1" applyProtection="1">
      <alignment horizontal="right" vertical="center"/>
      <protection hidden="1"/>
    </xf>
    <xf numFmtId="49" fontId="10" fillId="2" borderId="3" xfId="0" applyNumberFormat="1" applyFont="1" applyFill="1" applyBorder="1" applyAlignment="1" applyProtection="1">
      <alignment horizontal="center" vertical="center"/>
      <protection hidden="1"/>
    </xf>
    <xf numFmtId="1" fontId="7" fillId="6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quotePrefix="1" applyFont="1" applyFill="1" applyBorder="1" applyAlignment="1" applyProtection="1">
      <alignment vertical="center" wrapText="1"/>
      <protection hidden="1"/>
    </xf>
    <xf numFmtId="49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0" quotePrefix="1" applyFont="1" applyFill="1" applyBorder="1" applyAlignment="1" applyProtection="1">
      <alignment horizontal="left" vertical="center"/>
      <protection hidden="1"/>
    </xf>
    <xf numFmtId="49" fontId="6" fillId="0" borderId="3" xfId="0" applyNumberFormat="1" applyFont="1" applyFill="1" applyBorder="1" applyAlignment="1" applyProtection="1">
      <alignment horizontal="left" vertical="center"/>
      <protection hidden="1"/>
    </xf>
    <xf numFmtId="49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vertical="center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vertical="center"/>
      <protection hidden="1"/>
    </xf>
    <xf numFmtId="0" fontId="6" fillId="2" borderId="3" xfId="0" applyFont="1" applyFill="1" applyBorder="1" applyAlignment="1" applyProtection="1">
      <alignment horizontal="left" vertical="center"/>
      <protection hidden="1"/>
    </xf>
    <xf numFmtId="49" fontId="6" fillId="0" borderId="8" xfId="0" applyNumberFormat="1" applyFont="1" applyFill="1" applyBorder="1" applyAlignment="1" applyProtection="1">
      <alignment horizontal="center" vertical="center"/>
      <protection hidden="1"/>
    </xf>
    <xf numFmtId="49" fontId="6" fillId="0" borderId="9" xfId="0" applyNumberFormat="1" applyFont="1" applyFill="1" applyBorder="1" applyAlignment="1" applyProtection="1">
      <alignment horizontal="center" vertical="center"/>
      <protection hidden="1"/>
    </xf>
    <xf numFmtId="49" fontId="6" fillId="0" borderId="10" xfId="0" applyNumberFormat="1" applyFont="1" applyFill="1" applyBorder="1" applyAlignment="1" applyProtection="1">
      <alignment horizontal="center" vertical="center"/>
      <protection hidden="1"/>
    </xf>
    <xf numFmtId="1" fontId="14" fillId="2" borderId="3" xfId="0" applyNumberFormat="1" applyFont="1" applyFill="1" applyBorder="1" applyAlignment="1" applyProtection="1">
      <alignment horizontal="right" vertical="center"/>
      <protection hidden="1"/>
    </xf>
    <xf numFmtId="49" fontId="6" fillId="0" borderId="11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left" vertical="center" wrapText="1"/>
      <protection hidden="1"/>
    </xf>
    <xf numFmtId="1" fontId="15" fillId="0" borderId="3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Fill="1" applyBorder="1" applyAlignment="1" applyProtection="1">
      <alignment horizontal="center" vertical="center"/>
      <protection hidden="1"/>
    </xf>
    <xf numFmtId="49" fontId="6" fillId="0" borderId="13" xfId="0" applyNumberFormat="1" applyFont="1" applyFill="1" applyBorder="1" applyAlignment="1" applyProtection="1">
      <alignment horizontal="center"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hidden="1"/>
    </xf>
    <xf numFmtId="49" fontId="6" fillId="0" borderId="15" xfId="0" applyNumberFormat="1" applyFont="1" applyFill="1" applyBorder="1" applyAlignment="1" applyProtection="1">
      <alignment horizontal="center" vertical="center"/>
      <protection hidden="1"/>
    </xf>
    <xf numFmtId="49" fontId="10" fillId="7" borderId="3" xfId="0" applyNumberFormat="1" applyFont="1" applyFill="1" applyBorder="1" applyAlignment="1" applyProtection="1">
      <alignment horizontal="left" vertical="center"/>
      <protection hidden="1"/>
    </xf>
    <xf numFmtId="1" fontId="8" fillId="7" borderId="3" xfId="0" applyNumberFormat="1" applyFont="1" applyFill="1" applyBorder="1" applyAlignment="1" applyProtection="1">
      <alignment horizontal="right" vertical="center"/>
      <protection hidden="1"/>
    </xf>
    <xf numFmtId="49" fontId="10" fillId="7" borderId="3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wrapText="1"/>
      <protection hidden="1"/>
    </xf>
    <xf numFmtId="0" fontId="6" fillId="2" borderId="0" xfId="0" applyFont="1" applyFill="1" applyProtection="1">
      <protection hidden="1"/>
    </xf>
    <xf numFmtId="0" fontId="6" fillId="2" borderId="0" xfId="0" applyFont="1" applyFill="1" applyBorder="1" applyProtection="1">
      <protection hidden="1"/>
    </xf>
    <xf numFmtId="0" fontId="6" fillId="2" borderId="0" xfId="0" applyNumberFormat="1" applyFont="1" applyFill="1" applyProtection="1">
      <protection hidden="1"/>
    </xf>
    <xf numFmtId="0" fontId="6" fillId="2" borderId="0" xfId="0" applyNumberFormat="1" applyFont="1" applyFill="1" applyAlignment="1" applyProtection="1">
      <alignment wrapText="1"/>
      <protection hidden="1"/>
    </xf>
    <xf numFmtId="0" fontId="0" fillId="2" borderId="0" xfId="0" applyNumberFormat="1" applyFill="1" applyProtection="1">
      <protection hidden="1"/>
    </xf>
    <xf numFmtId="0" fontId="6" fillId="2" borderId="0" xfId="0" applyNumberFormat="1" applyFont="1" applyFill="1" applyBorder="1" applyProtection="1">
      <protection hidden="1"/>
    </xf>
    <xf numFmtId="0" fontId="6" fillId="2" borderId="0" xfId="0" applyNumberFormat="1" applyFont="1" applyFill="1" applyAlignment="1" applyProtection="1">
      <alignment horizontal="center"/>
      <protection hidden="1"/>
    </xf>
    <xf numFmtId="49" fontId="6" fillId="3" borderId="0" xfId="0" applyNumberFormat="1" applyFont="1" applyFill="1" applyProtection="1">
      <protection hidden="1"/>
    </xf>
    <xf numFmtId="164" fontId="6" fillId="3" borderId="0" xfId="0" applyNumberFormat="1" applyFont="1" applyFill="1" applyProtection="1">
      <protection hidden="1"/>
    </xf>
    <xf numFmtId="0" fontId="6" fillId="3" borderId="0" xfId="0" applyFont="1" applyFill="1" applyBorder="1" applyProtection="1">
      <protection hidden="1"/>
    </xf>
    <xf numFmtId="0" fontId="6" fillId="3" borderId="0" xfId="0" applyFont="1" applyFill="1" applyAlignment="1" applyProtection="1">
      <alignment horizontal="right" wrapText="1"/>
      <protection hidden="1"/>
    </xf>
  </cellXfs>
  <cellStyles count="3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urrency [00]" xfId="10"/>
    <cellStyle name="Date Short" xfId="11"/>
    <cellStyle name="DELTA" xfId="12"/>
    <cellStyle name="Enter Currency (0)" xfId="13"/>
    <cellStyle name="Enter Currency (2)" xfId="14"/>
    <cellStyle name="Enter Units (0)" xfId="15"/>
    <cellStyle name="Enter Units (1)" xfId="16"/>
    <cellStyle name="Enter Units (2)" xfId="17"/>
    <cellStyle name="Euro" xfId="18"/>
    <cellStyle name="Header1" xfId="19"/>
    <cellStyle name="Header2" xfId="20"/>
    <cellStyle name="Link Currency (0)" xfId="21"/>
    <cellStyle name="Link Currency (2)" xfId="22"/>
    <cellStyle name="Link Units (0)" xfId="23"/>
    <cellStyle name="Link Units (1)" xfId="24"/>
    <cellStyle name="Link Units (2)" xfId="25"/>
    <cellStyle name="Normal" xfId="0" builtinId="0"/>
    <cellStyle name="Percent [0]" xfId="26"/>
    <cellStyle name="Percent [00]" xfId="27"/>
    <cellStyle name="PrePop Currency (0)" xfId="28"/>
    <cellStyle name="PrePop Currency (2)" xfId="29"/>
    <cellStyle name="PrePop Units (0)" xfId="30"/>
    <cellStyle name="PrePop Units (1)" xfId="31"/>
    <cellStyle name="PrePop Units (2)" xfId="32"/>
    <cellStyle name="Style 1" xfId="33"/>
    <cellStyle name="Text Indent A" xfId="34"/>
    <cellStyle name="Text Indent B" xfId="35"/>
    <cellStyle name="Text Indent C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60;&#1054;%202023.01.01-2023.03.3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ирмени данни"/>
      <sheetName val="Проверка отчети хил. лева"/>
      <sheetName val="БАЛАНС хил. лева"/>
      <sheetName val="ОПР хил. лева"/>
      <sheetName val="ОПП хил. лева"/>
      <sheetName val="ОСК хил. лева"/>
      <sheetName val="Справка ДА хил. лева"/>
    </sheetNames>
    <sheetDataSet>
      <sheetData sheetId="0">
        <row r="4">
          <cell r="B4" t="str">
            <v>ПРОНО ЕООД</v>
          </cell>
        </row>
        <row r="5">
          <cell r="B5" t="str">
            <v>София</v>
          </cell>
        </row>
        <row r="6">
          <cell r="B6" t="str">
            <v>ул. Иван Вазов 12, ет. 5</v>
          </cell>
        </row>
        <row r="9">
          <cell r="B9" t="str">
            <v>Георги Божидаров Найденов</v>
          </cell>
        </row>
        <row r="10">
          <cell r="B10" t="str">
            <v>Анна Митова</v>
          </cell>
        </row>
        <row r="12">
          <cell r="B12" t="str">
            <v>20.04.2023</v>
          </cell>
        </row>
        <row r="14">
          <cell r="B14" t="str">
            <v>31.03.2023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11"/>
  <dimension ref="A1:M1005"/>
  <sheetViews>
    <sheetView tabSelected="1" zoomScaleNormal="100" workbookViewId="0">
      <pane ySplit="9" topLeftCell="A58" activePane="bottomLeft" state="frozen"/>
      <selection sqref="A1:B1"/>
      <selection pane="bottomLeft" activeCell="B74" sqref="B74"/>
    </sheetView>
  </sheetViews>
  <sheetFormatPr defaultRowHeight="12.75"/>
  <cols>
    <col min="1" max="1" width="3.85546875" style="103" customWidth="1"/>
    <col min="2" max="2" width="25" style="8" customWidth="1"/>
    <col min="3" max="3" width="10.28515625" style="8" customWidth="1"/>
    <col min="4" max="4" width="10.42578125" style="8" customWidth="1"/>
    <col min="5" max="5" width="1.85546875" style="105" customWidth="1"/>
    <col min="6" max="6" width="2.85546875" style="8" bestFit="1" customWidth="1"/>
    <col min="7" max="7" width="26.85546875" style="25" customWidth="1"/>
    <col min="8" max="9" width="10.28515625" style="8" customWidth="1"/>
    <col min="10" max="10" width="9.140625" style="8"/>
    <col min="11" max="11" width="8.140625" style="8" customWidth="1"/>
    <col min="12" max="16384" width="9.140625" style="8"/>
  </cols>
  <sheetData>
    <row r="1" spans="1:13" s="2" customFormat="1" ht="1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K1" s="3"/>
      <c r="L1" s="4"/>
    </row>
    <row r="2" spans="1:13" ht="13.5">
      <c r="A2" s="5" t="s">
        <v>1</v>
      </c>
      <c r="B2" s="6" t="str">
        <f>'[1]Фирмени данни'!B4</f>
        <v>ПРОНО ЕООД</v>
      </c>
      <c r="C2" s="7"/>
      <c r="D2" s="7"/>
      <c r="E2" s="7"/>
      <c r="F2" s="7"/>
      <c r="G2" s="7"/>
      <c r="H2" s="7"/>
      <c r="I2" s="7"/>
    </row>
    <row r="3" spans="1:13" ht="13.5">
      <c r="A3" s="5" t="s">
        <v>2</v>
      </c>
      <c r="B3" s="9" t="str">
        <f>"България,  "&amp;"гр. "&amp;  '[1]Фирмени данни'!B5&amp;",  " &amp;'[1]Фирмени данни'!B6</f>
        <v>България,  гр. София,  ул. Иван Вазов 12, ет. 5</v>
      </c>
      <c r="C3" s="9"/>
      <c r="D3" s="9"/>
      <c r="E3" s="9"/>
      <c r="F3" s="9"/>
      <c r="G3" s="9"/>
      <c r="H3" s="9"/>
      <c r="I3" s="9"/>
    </row>
    <row r="4" spans="1:13" ht="13.5">
      <c r="A4" s="10" t="s">
        <v>3</v>
      </c>
      <c r="B4" s="11" t="str">
        <f>'[1]Фирмени данни'!B14</f>
        <v>31.03.2023</v>
      </c>
      <c r="C4" s="11"/>
      <c r="D4" s="11"/>
      <c r="E4" s="11"/>
      <c r="F4" s="11"/>
      <c r="G4" s="11"/>
      <c r="H4" s="11"/>
      <c r="I4" s="11"/>
    </row>
    <row r="5" spans="1:13" ht="1.5" customHeight="1">
      <c r="A5" s="12"/>
      <c r="B5" s="13"/>
      <c r="C5" s="13"/>
      <c r="D5" s="13"/>
      <c r="E5" s="13"/>
      <c r="F5" s="13"/>
      <c r="G5" s="13"/>
      <c r="H5" s="13"/>
      <c r="I5" s="13"/>
    </row>
    <row r="6" spans="1:13">
      <c r="A6" s="14" t="s">
        <v>4</v>
      </c>
      <c r="B6" s="14"/>
      <c r="C6" s="15"/>
      <c r="D6" s="15"/>
      <c r="E6" s="16"/>
      <c r="F6" s="17" t="s">
        <v>5</v>
      </c>
      <c r="G6" s="17"/>
      <c r="H6" s="18"/>
      <c r="I6" s="18"/>
    </row>
    <row r="7" spans="1:13" s="25" customFormat="1">
      <c r="A7" s="19" t="s">
        <v>6</v>
      </c>
      <c r="B7" s="20"/>
      <c r="C7" s="21" t="s">
        <v>7</v>
      </c>
      <c r="D7" s="22" t="s">
        <v>8</v>
      </c>
      <c r="E7" s="23"/>
      <c r="F7" s="19" t="s">
        <v>6</v>
      </c>
      <c r="G7" s="20"/>
      <c r="H7" s="24" t="s">
        <v>7</v>
      </c>
      <c r="I7" s="22" t="s">
        <v>8</v>
      </c>
    </row>
    <row r="8" spans="1:13" s="25" customFormat="1" ht="32.25" customHeight="1">
      <c r="A8" s="19"/>
      <c r="B8" s="19"/>
      <c r="C8" s="26" t="s">
        <v>9</v>
      </c>
      <c r="D8" s="26" t="s">
        <v>10</v>
      </c>
      <c r="E8" s="23"/>
      <c r="F8" s="19"/>
      <c r="G8" s="19"/>
      <c r="H8" s="27" t="s">
        <v>9</v>
      </c>
      <c r="I8" s="27" t="s">
        <v>10</v>
      </c>
      <c r="K8" s="28"/>
      <c r="L8" s="28"/>
      <c r="M8" s="28"/>
    </row>
    <row r="9" spans="1:13" s="25" customFormat="1">
      <c r="A9" s="29" t="s">
        <v>11</v>
      </c>
      <c r="B9" s="29"/>
      <c r="C9" s="30">
        <v>1</v>
      </c>
      <c r="D9" s="30">
        <v>2</v>
      </c>
      <c r="E9" s="23"/>
      <c r="F9" s="29" t="s">
        <v>11</v>
      </c>
      <c r="G9" s="29"/>
      <c r="H9" s="30">
        <v>1</v>
      </c>
      <c r="I9" s="30">
        <v>2</v>
      </c>
      <c r="K9" s="28"/>
      <c r="L9" s="28"/>
      <c r="M9" s="28"/>
    </row>
    <row r="10" spans="1:13" ht="24">
      <c r="A10" s="31" t="s">
        <v>12</v>
      </c>
      <c r="B10" s="32" t="s">
        <v>13</v>
      </c>
      <c r="C10" s="33">
        <v>0</v>
      </c>
      <c r="D10" s="33">
        <v>0</v>
      </c>
      <c r="E10" s="34"/>
      <c r="F10" s="35" t="s">
        <v>12</v>
      </c>
      <c r="G10" s="36" t="s">
        <v>14</v>
      </c>
      <c r="H10" s="37"/>
      <c r="I10" s="37"/>
      <c r="K10" s="28"/>
      <c r="L10" s="28"/>
      <c r="M10" s="28"/>
    </row>
    <row r="11" spans="1:13" ht="27.75" customHeight="1">
      <c r="A11" s="38" t="s">
        <v>15</v>
      </c>
      <c r="B11" s="36" t="s">
        <v>16</v>
      </c>
      <c r="C11" s="37"/>
      <c r="D11" s="37"/>
      <c r="E11" s="39"/>
      <c r="F11" s="40" t="s">
        <v>17</v>
      </c>
      <c r="G11" s="41" t="s">
        <v>18</v>
      </c>
      <c r="H11" s="33">
        <v>517</v>
      </c>
      <c r="I11" s="33">
        <v>517</v>
      </c>
    </row>
    <row r="12" spans="1:13">
      <c r="A12" s="38" t="s">
        <v>17</v>
      </c>
      <c r="B12" s="42" t="s">
        <v>19</v>
      </c>
      <c r="C12" s="37"/>
      <c r="D12" s="37"/>
      <c r="E12" s="43"/>
      <c r="F12" s="40" t="s">
        <v>20</v>
      </c>
      <c r="G12" s="41" t="s">
        <v>21</v>
      </c>
      <c r="H12" s="33">
        <v>0</v>
      </c>
      <c r="I12" s="33">
        <v>0</v>
      </c>
      <c r="K12" s="28"/>
      <c r="L12" s="28"/>
      <c r="M12" s="28"/>
    </row>
    <row r="13" spans="1:13" ht="25.5">
      <c r="A13" s="44" t="s">
        <v>22</v>
      </c>
      <c r="B13" s="45" t="s">
        <v>23</v>
      </c>
      <c r="C13" s="33">
        <v>0</v>
      </c>
      <c r="D13" s="33">
        <v>0</v>
      </c>
      <c r="E13" s="43"/>
      <c r="F13" s="40" t="s">
        <v>24</v>
      </c>
      <c r="G13" s="41" t="s">
        <v>25</v>
      </c>
      <c r="H13" s="33">
        <v>0</v>
      </c>
      <c r="I13" s="33">
        <v>0</v>
      </c>
      <c r="K13" s="28"/>
      <c r="L13" s="28"/>
      <c r="M13" s="28"/>
    </row>
    <row r="14" spans="1:13" ht="51">
      <c r="A14" s="44" t="s">
        <v>26</v>
      </c>
      <c r="B14" s="45" t="s">
        <v>27</v>
      </c>
      <c r="C14" s="33">
        <v>0</v>
      </c>
      <c r="D14" s="33">
        <v>0</v>
      </c>
      <c r="E14" s="43"/>
      <c r="F14" s="38" t="s">
        <v>28</v>
      </c>
      <c r="G14" s="42" t="s">
        <v>29</v>
      </c>
      <c r="H14" s="37"/>
      <c r="I14" s="37"/>
      <c r="K14" s="28"/>
      <c r="L14" s="28"/>
      <c r="M14" s="28"/>
    </row>
    <row r="15" spans="1:13" ht="19.5" customHeight="1">
      <c r="A15" s="44" t="s">
        <v>30</v>
      </c>
      <c r="B15" s="45" t="s">
        <v>31</v>
      </c>
      <c r="C15" s="33">
        <v>0</v>
      </c>
      <c r="D15" s="33">
        <v>0</v>
      </c>
      <c r="E15" s="43"/>
      <c r="F15" s="46" t="s">
        <v>22</v>
      </c>
      <c r="G15" s="47" t="s">
        <v>32</v>
      </c>
      <c r="H15" s="33">
        <v>37</v>
      </c>
      <c r="I15" s="33">
        <v>37</v>
      </c>
    </row>
    <row r="16" spans="1:13" ht="54" customHeight="1">
      <c r="A16" s="44" t="s">
        <v>33</v>
      </c>
      <c r="B16" s="45" t="s">
        <v>34</v>
      </c>
      <c r="C16" s="33">
        <v>0</v>
      </c>
      <c r="D16" s="33">
        <v>0</v>
      </c>
      <c r="E16" s="43"/>
      <c r="F16" s="46" t="s">
        <v>26</v>
      </c>
      <c r="G16" s="48" t="s">
        <v>35</v>
      </c>
      <c r="H16" s="33">
        <v>0</v>
      </c>
      <c r="I16" s="33">
        <v>0</v>
      </c>
    </row>
    <row r="17" spans="1:9" ht="25.5">
      <c r="A17" s="49" t="s">
        <v>36</v>
      </c>
      <c r="B17" s="49"/>
      <c r="C17" s="50">
        <f>SUM(C13,C14,C15,C16)</f>
        <v>0</v>
      </c>
      <c r="D17" s="50">
        <f>SUM(D13,D14,D15,D16)</f>
        <v>0</v>
      </c>
      <c r="E17" s="43"/>
      <c r="F17" s="46" t="s">
        <v>30</v>
      </c>
      <c r="G17" s="48" t="s">
        <v>37</v>
      </c>
      <c r="H17" s="33">
        <v>0</v>
      </c>
      <c r="I17" s="33">
        <v>0</v>
      </c>
    </row>
    <row r="18" spans="1:9" ht="25.5">
      <c r="A18" s="38" t="s">
        <v>20</v>
      </c>
      <c r="B18" s="42" t="s">
        <v>38</v>
      </c>
      <c r="C18" s="37"/>
      <c r="D18" s="37"/>
      <c r="E18" s="43"/>
      <c r="F18" s="46" t="s">
        <v>33</v>
      </c>
      <c r="G18" s="48" t="s">
        <v>39</v>
      </c>
      <c r="H18" s="33">
        <v>0</v>
      </c>
      <c r="I18" s="33">
        <v>0</v>
      </c>
    </row>
    <row r="19" spans="1:9" ht="37.5" customHeight="1">
      <c r="A19" s="44" t="s">
        <v>22</v>
      </c>
      <c r="B19" s="51" t="s">
        <v>40</v>
      </c>
      <c r="C19" s="37">
        <f>C20+C21</f>
        <v>90</v>
      </c>
      <c r="D19" s="37">
        <f>D20+D21</f>
        <v>95</v>
      </c>
      <c r="E19" s="43"/>
      <c r="F19" s="49" t="s">
        <v>41</v>
      </c>
      <c r="G19" s="49"/>
      <c r="H19" s="50">
        <f>SUM(H15,H16,H17,H18)</f>
        <v>37</v>
      </c>
      <c r="I19" s="50">
        <f>SUM(I15,I16,I17,I18)</f>
        <v>37</v>
      </c>
    </row>
    <row r="20" spans="1:9" ht="27" customHeight="1">
      <c r="A20" s="52"/>
      <c r="B20" s="53" t="s">
        <v>42</v>
      </c>
      <c r="C20" s="33">
        <v>0</v>
      </c>
      <c r="D20" s="33">
        <v>0</v>
      </c>
      <c r="E20" s="43"/>
      <c r="F20" s="40" t="s">
        <v>43</v>
      </c>
      <c r="G20" s="41" t="s">
        <v>44</v>
      </c>
      <c r="H20" s="54"/>
      <c r="I20" s="54"/>
    </row>
    <row r="21" spans="1:9" ht="13.5" customHeight="1">
      <c r="A21" s="44"/>
      <c r="B21" s="55" t="s">
        <v>45</v>
      </c>
      <c r="C21" s="33">
        <v>90</v>
      </c>
      <c r="D21" s="33">
        <v>95</v>
      </c>
      <c r="E21" s="43"/>
      <c r="F21" s="46"/>
      <c r="G21" s="56" t="s">
        <v>46</v>
      </c>
      <c r="H21" s="33">
        <v>0</v>
      </c>
      <c r="I21" s="33">
        <v>0</v>
      </c>
    </row>
    <row r="22" spans="1:9" ht="25.5">
      <c r="A22" s="44" t="s">
        <v>26</v>
      </c>
      <c r="B22" s="45" t="s">
        <v>47</v>
      </c>
      <c r="C22" s="33">
        <v>9</v>
      </c>
      <c r="D22" s="33">
        <v>10</v>
      </c>
      <c r="E22" s="43"/>
      <c r="F22" s="40"/>
      <c r="G22" s="57" t="s">
        <v>48</v>
      </c>
      <c r="H22" s="33">
        <v>-426</v>
      </c>
      <c r="I22" s="33">
        <v>-350</v>
      </c>
    </row>
    <row r="23" spans="1:9" ht="13.5" customHeight="1">
      <c r="A23" s="44" t="s">
        <v>30</v>
      </c>
      <c r="B23" s="45" t="s">
        <v>49</v>
      </c>
      <c r="C23" s="33">
        <v>3</v>
      </c>
      <c r="D23" s="33">
        <v>4</v>
      </c>
      <c r="E23" s="43"/>
      <c r="F23" s="49" t="s">
        <v>50</v>
      </c>
      <c r="G23" s="49"/>
      <c r="H23" s="50">
        <f>H21+H22</f>
        <v>-426</v>
      </c>
      <c r="I23" s="50">
        <f>I21+I22</f>
        <v>-350</v>
      </c>
    </row>
    <row r="24" spans="1:9" ht="57.75" customHeight="1">
      <c r="A24" s="44" t="s">
        <v>33</v>
      </c>
      <c r="B24" s="45" t="s">
        <v>51</v>
      </c>
      <c r="C24" s="33">
        <v>0</v>
      </c>
      <c r="D24" s="33">
        <v>0</v>
      </c>
      <c r="E24" s="43"/>
      <c r="F24" s="40" t="s">
        <v>52</v>
      </c>
      <c r="G24" s="41" t="s">
        <v>53</v>
      </c>
      <c r="H24" s="33">
        <v>-215</v>
      </c>
      <c r="I24" s="33">
        <v>-76</v>
      </c>
    </row>
    <row r="25" spans="1:9" ht="13.5">
      <c r="A25" s="49" t="s">
        <v>54</v>
      </c>
      <c r="B25" s="49"/>
      <c r="C25" s="50">
        <f>SUM(C19,C22,C23,C24)</f>
        <v>102</v>
      </c>
      <c r="D25" s="50">
        <f>SUM(D19,D22,D23,D24)</f>
        <v>109</v>
      </c>
      <c r="E25" s="39"/>
      <c r="F25" s="58" t="s">
        <v>55</v>
      </c>
      <c r="G25" s="58"/>
      <c r="H25" s="59">
        <f>SUM(H11,H12,H13,H19,H23,H24)</f>
        <v>-87</v>
      </c>
      <c r="I25" s="59">
        <f>SUM(I11,I12,I13,I19,I23,I24)</f>
        <v>128</v>
      </c>
    </row>
    <row r="26" spans="1:9" ht="28.5" customHeight="1">
      <c r="A26" s="38" t="s">
        <v>24</v>
      </c>
      <c r="B26" s="42" t="s">
        <v>56</v>
      </c>
      <c r="C26" s="37"/>
      <c r="D26" s="37"/>
      <c r="E26" s="39"/>
      <c r="F26" s="31" t="s">
        <v>15</v>
      </c>
      <c r="G26" s="32" t="s">
        <v>57</v>
      </c>
      <c r="H26" s="54"/>
      <c r="I26" s="54"/>
    </row>
    <row r="27" spans="1:9" ht="26.25" customHeight="1">
      <c r="A27" s="60" t="s">
        <v>22</v>
      </c>
      <c r="B27" s="45" t="s">
        <v>58</v>
      </c>
      <c r="C27" s="33">
        <v>0</v>
      </c>
      <c r="D27" s="33">
        <v>0</v>
      </c>
      <c r="E27" s="43"/>
      <c r="F27" s="46" t="s">
        <v>22</v>
      </c>
      <c r="G27" s="61" t="s">
        <v>59</v>
      </c>
      <c r="H27" s="33">
        <v>0</v>
      </c>
      <c r="I27" s="33">
        <v>0</v>
      </c>
    </row>
    <row r="28" spans="1:9" ht="25.5">
      <c r="A28" s="60" t="s">
        <v>26</v>
      </c>
      <c r="B28" s="45" t="s">
        <v>60</v>
      </c>
      <c r="C28" s="33">
        <v>0</v>
      </c>
      <c r="D28" s="33">
        <v>0</v>
      </c>
      <c r="E28" s="43"/>
      <c r="F28" s="46" t="s">
        <v>26</v>
      </c>
      <c r="G28" s="47" t="s">
        <v>61</v>
      </c>
      <c r="H28" s="33">
        <v>0</v>
      </c>
      <c r="I28" s="33">
        <v>0</v>
      </c>
    </row>
    <row r="29" spans="1:9" ht="31.5" customHeight="1">
      <c r="A29" s="60" t="s">
        <v>30</v>
      </c>
      <c r="B29" s="45" t="s">
        <v>62</v>
      </c>
      <c r="C29" s="33">
        <v>0</v>
      </c>
      <c r="D29" s="33">
        <v>0</v>
      </c>
      <c r="E29" s="43"/>
      <c r="F29" s="40"/>
      <c r="G29" s="57" t="s">
        <v>63</v>
      </c>
      <c r="H29" s="33">
        <v>0</v>
      </c>
      <c r="I29" s="33">
        <v>0</v>
      </c>
    </row>
    <row r="30" spans="1:9" ht="38.25">
      <c r="A30" s="60" t="s">
        <v>33</v>
      </c>
      <c r="B30" s="45" t="s">
        <v>64</v>
      </c>
      <c r="C30" s="33">
        <v>0</v>
      </c>
      <c r="D30" s="33">
        <v>0</v>
      </c>
      <c r="E30" s="43"/>
      <c r="F30" s="60" t="s">
        <v>30</v>
      </c>
      <c r="G30" s="62" t="s">
        <v>65</v>
      </c>
      <c r="H30" s="33">
        <v>0</v>
      </c>
      <c r="I30" s="33">
        <v>0</v>
      </c>
    </row>
    <row r="31" spans="1:9">
      <c r="A31" s="60" t="s">
        <v>66</v>
      </c>
      <c r="B31" s="45" t="s">
        <v>67</v>
      </c>
      <c r="C31" s="33">
        <v>0</v>
      </c>
      <c r="D31" s="33">
        <v>0</v>
      </c>
      <c r="E31" s="43"/>
      <c r="F31" s="58" t="s">
        <v>68</v>
      </c>
      <c r="G31" s="58"/>
      <c r="H31" s="59">
        <f>SUM(H27,H28,H30)</f>
        <v>0</v>
      </c>
      <c r="I31" s="59">
        <f>SUM(I27,I28,I30)</f>
        <v>0</v>
      </c>
    </row>
    <row r="32" spans="1:9" ht="13.5" customHeight="1">
      <c r="A32" s="60" t="s">
        <v>69</v>
      </c>
      <c r="B32" s="45" t="s">
        <v>70</v>
      </c>
      <c r="C32" s="33">
        <v>0</v>
      </c>
      <c r="D32" s="33">
        <v>0</v>
      </c>
      <c r="E32" s="43"/>
      <c r="F32" s="63" t="s">
        <v>71</v>
      </c>
      <c r="G32" s="36" t="s">
        <v>72</v>
      </c>
      <c r="H32" s="64"/>
      <c r="I32" s="64"/>
    </row>
    <row r="33" spans="1:9" ht="38.25">
      <c r="A33" s="60" t="s">
        <v>73</v>
      </c>
      <c r="B33" s="45" t="s">
        <v>74</v>
      </c>
      <c r="C33" s="33">
        <v>0</v>
      </c>
      <c r="D33" s="33">
        <v>0</v>
      </c>
      <c r="E33" s="43"/>
      <c r="F33" s="60" t="s">
        <v>22</v>
      </c>
      <c r="G33" s="45" t="s">
        <v>75</v>
      </c>
      <c r="H33" s="33">
        <v>0</v>
      </c>
      <c r="I33" s="33">
        <v>0</v>
      </c>
    </row>
    <row r="34" spans="1:9" ht="13.5">
      <c r="A34" s="49" t="s">
        <v>76</v>
      </c>
      <c r="B34" s="49"/>
      <c r="C34" s="50">
        <f>SUM(C27,C28,C29,C30,C31,C32,C33)</f>
        <v>0</v>
      </c>
      <c r="D34" s="50">
        <f>SUM(D27,D28,D29,D30,D31,D32,D33)</f>
        <v>0</v>
      </c>
      <c r="E34" s="43"/>
      <c r="F34" s="60"/>
      <c r="G34" s="65" t="s">
        <v>77</v>
      </c>
      <c r="H34" s="33">
        <v>0</v>
      </c>
      <c r="I34" s="33">
        <v>0</v>
      </c>
    </row>
    <row r="35" spans="1:9">
      <c r="A35" s="38" t="s">
        <v>28</v>
      </c>
      <c r="B35" s="42" t="s">
        <v>78</v>
      </c>
      <c r="C35" s="33">
        <v>0</v>
      </c>
      <c r="D35" s="33">
        <v>0</v>
      </c>
      <c r="E35" s="43"/>
      <c r="F35" s="60"/>
      <c r="G35" s="65" t="s">
        <v>79</v>
      </c>
      <c r="H35" s="33">
        <v>0</v>
      </c>
      <c r="I35" s="33">
        <v>0</v>
      </c>
    </row>
    <row r="36" spans="1:9" ht="25.5">
      <c r="A36" s="58" t="s">
        <v>68</v>
      </c>
      <c r="B36" s="58"/>
      <c r="C36" s="59">
        <f>SUM(C17,C25,C34,C35)</f>
        <v>102</v>
      </c>
      <c r="D36" s="59">
        <f>SUM(D17,D25,D34,D35)</f>
        <v>109</v>
      </c>
      <c r="E36" s="43"/>
      <c r="F36" s="46" t="s">
        <v>26</v>
      </c>
      <c r="G36" s="45" t="s">
        <v>80</v>
      </c>
      <c r="H36" s="66">
        <f>H37+H38</f>
        <v>0</v>
      </c>
      <c r="I36" s="66">
        <f>I37+I38</f>
        <v>0</v>
      </c>
    </row>
    <row r="37" spans="1:9" ht="24">
      <c r="A37" s="67" t="s">
        <v>71</v>
      </c>
      <c r="B37" s="36" t="s">
        <v>81</v>
      </c>
      <c r="C37" s="37"/>
      <c r="D37" s="37"/>
      <c r="E37" s="43"/>
      <c r="F37" s="46"/>
      <c r="G37" s="65" t="s">
        <v>77</v>
      </c>
      <c r="H37" s="33">
        <v>0</v>
      </c>
      <c r="I37" s="33">
        <v>0</v>
      </c>
    </row>
    <row r="38" spans="1:9">
      <c r="A38" s="38" t="s">
        <v>17</v>
      </c>
      <c r="B38" s="42" t="s">
        <v>82</v>
      </c>
      <c r="C38" s="37"/>
      <c r="D38" s="37"/>
      <c r="E38" s="43"/>
      <c r="F38" s="46"/>
      <c r="G38" s="65" t="s">
        <v>79</v>
      </c>
      <c r="H38" s="33">
        <v>0</v>
      </c>
      <c r="I38" s="33">
        <v>0</v>
      </c>
    </row>
    <row r="39" spans="1:9" ht="13.5" customHeight="1">
      <c r="A39" s="60" t="s">
        <v>22</v>
      </c>
      <c r="B39" s="45" t="s">
        <v>83</v>
      </c>
      <c r="C39" s="33">
        <v>0</v>
      </c>
      <c r="D39" s="33">
        <v>0</v>
      </c>
      <c r="E39" s="39"/>
      <c r="F39" s="46" t="s">
        <v>30</v>
      </c>
      <c r="G39" s="48" t="s">
        <v>84</v>
      </c>
      <c r="H39" s="68">
        <v>304</v>
      </c>
      <c r="I39" s="33">
        <v>339</v>
      </c>
    </row>
    <row r="40" spans="1:9" ht="13.5" customHeight="1">
      <c r="A40" s="60" t="s">
        <v>26</v>
      </c>
      <c r="B40" s="45" t="s">
        <v>85</v>
      </c>
      <c r="C40" s="33">
        <v>777</v>
      </c>
      <c r="D40" s="33">
        <v>1011</v>
      </c>
      <c r="E40" s="39"/>
      <c r="F40" s="46"/>
      <c r="G40" s="65" t="s">
        <v>77</v>
      </c>
      <c r="H40" s="33">
        <v>304</v>
      </c>
      <c r="I40" s="33">
        <v>339</v>
      </c>
    </row>
    <row r="41" spans="1:9" ht="13.5" customHeight="1">
      <c r="A41" s="46" t="s">
        <v>30</v>
      </c>
      <c r="B41" s="47" t="s">
        <v>86</v>
      </c>
      <c r="C41" s="64">
        <f>C42+C43</f>
        <v>0</v>
      </c>
      <c r="D41" s="66">
        <f>D42+D43</f>
        <v>0</v>
      </c>
      <c r="E41" s="43"/>
      <c r="F41" s="38"/>
      <c r="G41" s="65" t="s">
        <v>79</v>
      </c>
      <c r="H41" s="33">
        <v>0</v>
      </c>
      <c r="I41" s="33">
        <v>0</v>
      </c>
    </row>
    <row r="42" spans="1:9" ht="24.75" customHeight="1">
      <c r="A42" s="40"/>
      <c r="B42" s="69" t="s">
        <v>87</v>
      </c>
      <c r="C42" s="33">
        <v>0</v>
      </c>
      <c r="D42" s="33">
        <v>0</v>
      </c>
      <c r="E42" s="43"/>
      <c r="F42" s="60" t="s">
        <v>33</v>
      </c>
      <c r="G42" s="62" t="s">
        <v>88</v>
      </c>
      <c r="H42" s="33">
        <v>14</v>
      </c>
      <c r="I42" s="33">
        <v>9</v>
      </c>
    </row>
    <row r="43" spans="1:9" ht="27" customHeight="1">
      <c r="A43" s="46"/>
      <c r="B43" s="57" t="s">
        <v>89</v>
      </c>
      <c r="C43" s="33">
        <v>0</v>
      </c>
      <c r="D43" s="33">
        <v>0</v>
      </c>
      <c r="E43" s="39"/>
      <c r="F43" s="60"/>
      <c r="G43" s="65" t="s">
        <v>77</v>
      </c>
      <c r="H43" s="33">
        <v>14</v>
      </c>
      <c r="I43" s="33">
        <v>9</v>
      </c>
    </row>
    <row r="44" spans="1:9" ht="13.5" customHeight="1">
      <c r="A44" s="70" t="s">
        <v>33</v>
      </c>
      <c r="B44" s="61" t="s">
        <v>90</v>
      </c>
      <c r="C44" s="33">
        <v>0</v>
      </c>
      <c r="D44" s="33">
        <v>0</v>
      </c>
      <c r="E44" s="39"/>
      <c r="F44" s="60"/>
      <c r="G44" s="65" t="s">
        <v>79</v>
      </c>
      <c r="H44" s="33">
        <v>0</v>
      </c>
      <c r="I44" s="33">
        <v>0</v>
      </c>
    </row>
    <row r="45" spans="1:9" ht="13.5" customHeight="1">
      <c r="A45" s="49" t="s">
        <v>36</v>
      </c>
      <c r="B45" s="49"/>
      <c r="C45" s="50">
        <f>SUM(C39,C40,C41,C44)</f>
        <v>777</v>
      </c>
      <c r="D45" s="50">
        <f>SUM(D39,D40,D41,D44)</f>
        <v>1011</v>
      </c>
      <c r="E45" s="43"/>
      <c r="F45" s="60" t="s">
        <v>66</v>
      </c>
      <c r="G45" s="45" t="s">
        <v>91</v>
      </c>
      <c r="H45" s="33">
        <v>0</v>
      </c>
      <c r="I45" s="33">
        <v>0</v>
      </c>
    </row>
    <row r="46" spans="1:9" ht="13.5" customHeight="1">
      <c r="A46" s="40" t="s">
        <v>20</v>
      </c>
      <c r="B46" s="41" t="s">
        <v>92</v>
      </c>
      <c r="C46" s="54"/>
      <c r="D46" s="54"/>
      <c r="E46" s="43"/>
      <c r="F46" s="60"/>
      <c r="G46" s="65" t="s">
        <v>77</v>
      </c>
      <c r="H46" s="33">
        <v>0</v>
      </c>
      <c r="I46" s="33">
        <v>0</v>
      </c>
    </row>
    <row r="47" spans="1:9" ht="29.25" customHeight="1">
      <c r="A47" s="46" t="s">
        <v>22</v>
      </c>
      <c r="B47" s="61" t="s">
        <v>93</v>
      </c>
      <c r="C47" s="33">
        <v>15</v>
      </c>
      <c r="D47" s="33">
        <v>17</v>
      </c>
      <c r="E47" s="43"/>
      <c r="F47" s="60"/>
      <c r="G47" s="65" t="s">
        <v>79</v>
      </c>
      <c r="H47" s="33">
        <v>0</v>
      </c>
      <c r="I47" s="33">
        <v>0</v>
      </c>
    </row>
    <row r="48" spans="1:9" ht="25.5">
      <c r="A48" s="46"/>
      <c r="B48" s="65" t="s">
        <v>79</v>
      </c>
      <c r="C48" s="33">
        <v>0</v>
      </c>
      <c r="D48" s="33">
        <v>0</v>
      </c>
      <c r="E48" s="43"/>
      <c r="F48" s="60" t="s">
        <v>69</v>
      </c>
      <c r="G48" s="45" t="s">
        <v>94</v>
      </c>
      <c r="H48" s="68">
        <v>356</v>
      </c>
      <c r="I48" s="33">
        <v>471</v>
      </c>
    </row>
    <row r="49" spans="1:9" ht="25.5">
      <c r="A49" s="46" t="s">
        <v>26</v>
      </c>
      <c r="B49" s="61" t="s">
        <v>95</v>
      </c>
      <c r="C49" s="33">
        <v>396</v>
      </c>
      <c r="D49" s="33">
        <v>407</v>
      </c>
      <c r="E49" s="43"/>
      <c r="F49" s="60"/>
      <c r="G49" s="65" t="s">
        <v>77</v>
      </c>
      <c r="H49" s="33">
        <v>356</v>
      </c>
      <c r="I49" s="33">
        <v>471</v>
      </c>
    </row>
    <row r="50" spans="1:9">
      <c r="A50" s="46"/>
      <c r="B50" s="65" t="s">
        <v>79</v>
      </c>
      <c r="C50" s="33">
        <v>0</v>
      </c>
      <c r="D50" s="33">
        <v>0</v>
      </c>
      <c r="E50" s="43"/>
      <c r="F50" s="60"/>
      <c r="G50" s="65" t="s">
        <v>79</v>
      </c>
      <c r="H50" s="33">
        <v>0</v>
      </c>
      <c r="I50" s="33">
        <v>0</v>
      </c>
    </row>
    <row r="51" spans="1:9" ht="38.25">
      <c r="A51" s="46" t="s">
        <v>30</v>
      </c>
      <c r="B51" s="61" t="s">
        <v>96</v>
      </c>
      <c r="C51" s="33">
        <v>0</v>
      </c>
      <c r="D51" s="33">
        <v>0</v>
      </c>
      <c r="E51" s="43"/>
      <c r="F51" s="60" t="s">
        <v>73</v>
      </c>
      <c r="G51" s="45" t="s">
        <v>97</v>
      </c>
      <c r="H51" s="33">
        <v>0</v>
      </c>
      <c r="I51" s="33">
        <v>0</v>
      </c>
    </row>
    <row r="52" spans="1:9">
      <c r="A52" s="46"/>
      <c r="B52" s="71" t="s">
        <v>79</v>
      </c>
      <c r="C52" s="33">
        <v>0</v>
      </c>
      <c r="D52" s="33">
        <v>0</v>
      </c>
      <c r="E52" s="43"/>
      <c r="F52" s="60"/>
      <c r="G52" s="65" t="s">
        <v>77</v>
      </c>
      <c r="H52" s="33">
        <v>0</v>
      </c>
      <c r="I52" s="33">
        <v>0</v>
      </c>
    </row>
    <row r="53" spans="1:9">
      <c r="A53" s="46" t="s">
        <v>33</v>
      </c>
      <c r="B53" s="72" t="s">
        <v>98</v>
      </c>
      <c r="C53" s="33">
        <v>2</v>
      </c>
      <c r="D53" s="33">
        <v>3</v>
      </c>
      <c r="E53" s="43"/>
      <c r="F53" s="60"/>
      <c r="G53" s="65" t="s">
        <v>79</v>
      </c>
      <c r="H53" s="33">
        <v>0</v>
      </c>
      <c r="I53" s="33">
        <v>0</v>
      </c>
    </row>
    <row r="54" spans="1:9">
      <c r="A54" s="73"/>
      <c r="B54" s="71" t="s">
        <v>79</v>
      </c>
      <c r="C54" s="33">
        <v>0</v>
      </c>
      <c r="D54" s="33">
        <v>0</v>
      </c>
      <c r="E54" s="43"/>
      <c r="F54" s="60" t="s">
        <v>99</v>
      </c>
      <c r="G54" s="45" t="s">
        <v>100</v>
      </c>
      <c r="H54" s="33">
        <v>720</v>
      </c>
      <c r="I54" s="33">
        <v>613</v>
      </c>
    </row>
    <row r="55" spans="1:9" ht="13.5">
      <c r="A55" s="49" t="s">
        <v>54</v>
      </c>
      <c r="B55" s="49"/>
      <c r="C55" s="50">
        <f>SUM(C47,C49,C51,C53)</f>
        <v>413</v>
      </c>
      <c r="D55" s="50">
        <f>SUM(D47,D49,D51,D53)</f>
        <v>427</v>
      </c>
      <c r="E55" s="43"/>
      <c r="F55" s="46"/>
      <c r="G55" s="65" t="s">
        <v>77</v>
      </c>
      <c r="H55" s="66">
        <v>721</v>
      </c>
      <c r="I55" s="66">
        <v>613</v>
      </c>
    </row>
    <row r="56" spans="1:9">
      <c r="A56" s="40" t="s">
        <v>24</v>
      </c>
      <c r="B56" s="41" t="s">
        <v>101</v>
      </c>
      <c r="C56" s="66"/>
      <c r="D56" s="66"/>
      <c r="E56" s="43"/>
      <c r="F56" s="46"/>
      <c r="G56" s="65" t="s">
        <v>79</v>
      </c>
      <c r="H56" s="66">
        <f>SUM(H59,H62,H65)</f>
        <v>0</v>
      </c>
      <c r="I56" s="66">
        <f>SUM(I59,I62,I65)</f>
        <v>0</v>
      </c>
    </row>
    <row r="57" spans="1:9" ht="25.5" customHeight="1">
      <c r="A57" s="46" t="s">
        <v>22</v>
      </c>
      <c r="B57" s="45" t="s">
        <v>58</v>
      </c>
      <c r="C57" s="33">
        <v>0</v>
      </c>
      <c r="D57" s="33">
        <v>0</v>
      </c>
      <c r="E57" s="43"/>
      <c r="F57" s="46"/>
      <c r="G57" s="47" t="s">
        <v>102</v>
      </c>
      <c r="H57" s="33">
        <v>415</v>
      </c>
      <c r="I57" s="33">
        <v>367</v>
      </c>
    </row>
    <row r="58" spans="1:9" ht="38.25">
      <c r="A58" s="46" t="s">
        <v>26</v>
      </c>
      <c r="B58" s="48" t="s">
        <v>74</v>
      </c>
      <c r="C58" s="33">
        <v>0</v>
      </c>
      <c r="D58" s="33">
        <v>0</v>
      </c>
      <c r="E58" s="74"/>
      <c r="F58" s="75"/>
      <c r="G58" s="65" t="s">
        <v>77</v>
      </c>
      <c r="H58" s="33">
        <v>415</v>
      </c>
      <c r="I58" s="33">
        <v>367</v>
      </c>
    </row>
    <row r="59" spans="1:9">
      <c r="A59" s="46" t="s">
        <v>30</v>
      </c>
      <c r="B59" s="48" t="s">
        <v>103</v>
      </c>
      <c r="C59" s="33">
        <v>0</v>
      </c>
      <c r="D59" s="33">
        <v>0</v>
      </c>
      <c r="E59" s="43"/>
      <c r="F59" s="75"/>
      <c r="G59" s="65" t="s">
        <v>79</v>
      </c>
      <c r="H59" s="33">
        <v>0</v>
      </c>
      <c r="I59" s="33">
        <v>0</v>
      </c>
    </row>
    <row r="60" spans="1:9" ht="13.5">
      <c r="A60" s="49" t="s">
        <v>76</v>
      </c>
      <c r="B60" s="49"/>
      <c r="C60" s="50">
        <f>SUM(C57:C59,)</f>
        <v>0</v>
      </c>
      <c r="D60" s="50">
        <f>SUM(D57:D59,)</f>
        <v>0</v>
      </c>
      <c r="E60" s="43"/>
      <c r="F60" s="75"/>
      <c r="G60" s="76" t="s">
        <v>104</v>
      </c>
      <c r="H60" s="33">
        <v>134</v>
      </c>
      <c r="I60" s="33">
        <v>109</v>
      </c>
    </row>
    <row r="61" spans="1:9">
      <c r="A61" s="38" t="s">
        <v>28</v>
      </c>
      <c r="B61" s="77" t="s">
        <v>105</v>
      </c>
      <c r="C61" s="33">
        <v>7</v>
      </c>
      <c r="D61" s="33">
        <v>11</v>
      </c>
      <c r="E61" s="43"/>
      <c r="F61" s="75"/>
      <c r="G61" s="65" t="s">
        <v>77</v>
      </c>
      <c r="H61" s="33">
        <v>134</v>
      </c>
      <c r="I61" s="33">
        <v>109</v>
      </c>
    </row>
    <row r="62" spans="1:9">
      <c r="A62" s="46"/>
      <c r="B62" s="69" t="s">
        <v>106</v>
      </c>
      <c r="C62" s="33">
        <v>1</v>
      </c>
      <c r="D62" s="33">
        <v>0</v>
      </c>
      <c r="E62" s="43"/>
      <c r="F62" s="75"/>
      <c r="G62" s="65" t="s">
        <v>79</v>
      </c>
      <c r="H62" s="33">
        <v>0</v>
      </c>
      <c r="I62" s="33">
        <v>0</v>
      </c>
    </row>
    <row r="63" spans="1:9" ht="25.5">
      <c r="A63" s="46"/>
      <c r="B63" s="69" t="s">
        <v>107</v>
      </c>
      <c r="C63" s="33">
        <v>6</v>
      </c>
      <c r="D63" s="33">
        <v>11</v>
      </c>
      <c r="E63" s="43"/>
      <c r="F63" s="75"/>
      <c r="G63" s="78" t="s">
        <v>108</v>
      </c>
      <c r="H63" s="33">
        <v>139</v>
      </c>
      <c r="I63" s="33">
        <v>128</v>
      </c>
    </row>
    <row r="64" spans="1:9" ht="13.5">
      <c r="A64" s="49" t="s">
        <v>41</v>
      </c>
      <c r="B64" s="49"/>
      <c r="C64" s="50">
        <f>C61</f>
        <v>7</v>
      </c>
      <c r="D64" s="50">
        <f>D61</f>
        <v>11</v>
      </c>
      <c r="E64" s="43"/>
      <c r="F64" s="75"/>
      <c r="G64" s="65" t="s">
        <v>77</v>
      </c>
      <c r="H64" s="33">
        <v>139</v>
      </c>
      <c r="I64" s="33">
        <v>128</v>
      </c>
    </row>
    <row r="65" spans="1:9" ht="27.75" customHeight="1">
      <c r="A65" s="58" t="s">
        <v>109</v>
      </c>
      <c r="B65" s="58"/>
      <c r="C65" s="59">
        <f>SUM(C45,C55,C60,C64)</f>
        <v>1197</v>
      </c>
      <c r="D65" s="59">
        <f>SUM(D45,D55,D60,D64)</f>
        <v>1449</v>
      </c>
      <c r="E65" s="43"/>
      <c r="F65" s="75"/>
      <c r="G65" s="65" t="s">
        <v>79</v>
      </c>
      <c r="H65" s="33">
        <v>0</v>
      </c>
      <c r="I65" s="33">
        <v>0</v>
      </c>
    </row>
    <row r="66" spans="1:9" ht="22.5" customHeight="1">
      <c r="A66" s="31" t="s">
        <v>110</v>
      </c>
      <c r="B66" s="32" t="s">
        <v>111</v>
      </c>
      <c r="C66" s="33">
        <v>8</v>
      </c>
      <c r="D66" s="33">
        <v>2</v>
      </c>
      <c r="E66" s="43"/>
      <c r="F66" s="58" t="s">
        <v>112</v>
      </c>
      <c r="G66" s="58"/>
      <c r="H66" s="59">
        <f>SUM(H33,H36,H39,H42,H45,H48,H51,H54)</f>
        <v>1394</v>
      </c>
      <c r="I66" s="59">
        <f>SUM(I33,I36,I39,I42,I45,I48,I51,I54)</f>
        <v>1432</v>
      </c>
    </row>
    <row r="67" spans="1:9">
      <c r="A67" s="79"/>
      <c r="B67" s="80"/>
      <c r="C67" s="80"/>
      <c r="D67" s="81"/>
      <c r="E67" s="43"/>
      <c r="F67" s="75"/>
      <c r="G67" s="65" t="s">
        <v>77</v>
      </c>
      <c r="H67" s="82">
        <f>SUM(H34,H37,H40,H43,H46,H49,H55,H52)</f>
        <v>1395</v>
      </c>
      <c r="I67" s="82">
        <f>SUM(I34,I37,I40,I43,I46,I49,I55,I52)</f>
        <v>1432</v>
      </c>
    </row>
    <row r="68" spans="1:9">
      <c r="A68" s="83"/>
      <c r="B68" s="84"/>
      <c r="C68" s="84"/>
      <c r="D68" s="85"/>
      <c r="E68" s="43"/>
      <c r="F68" s="75"/>
      <c r="G68" s="65" t="s">
        <v>79</v>
      </c>
      <c r="H68" s="82">
        <f>SUM(H35,H38,H41,H44,H47,H50,H56,H53)</f>
        <v>0</v>
      </c>
      <c r="I68" s="82">
        <f>SUM(I35,I38,I41,I44,I47,I50,I56,I53)</f>
        <v>0</v>
      </c>
    </row>
    <row r="69" spans="1:9" ht="36">
      <c r="A69" s="83"/>
      <c r="B69" s="84"/>
      <c r="C69" s="84"/>
      <c r="D69" s="85"/>
      <c r="E69" s="43"/>
      <c r="F69" s="31" t="s">
        <v>110</v>
      </c>
      <c r="G69" s="86" t="s">
        <v>113</v>
      </c>
      <c r="H69" s="87">
        <f>H70+H71</f>
        <v>0</v>
      </c>
      <c r="I69" s="87">
        <f>I70+I71</f>
        <v>0</v>
      </c>
    </row>
    <row r="70" spans="1:9" ht="13.5">
      <c r="A70" s="83"/>
      <c r="B70" s="84"/>
      <c r="C70" s="84"/>
      <c r="D70" s="85"/>
      <c r="E70" s="39"/>
      <c r="F70" s="88"/>
      <c r="G70" s="69" t="s">
        <v>114</v>
      </c>
      <c r="H70" s="33">
        <v>0</v>
      </c>
      <c r="I70" s="33">
        <v>0</v>
      </c>
    </row>
    <row r="71" spans="1:9">
      <c r="A71" s="89"/>
      <c r="B71" s="90"/>
      <c r="C71" s="90"/>
      <c r="D71" s="91"/>
      <c r="E71" s="43"/>
      <c r="F71" s="46"/>
      <c r="G71" s="69" t="s">
        <v>115</v>
      </c>
      <c r="H71" s="33">
        <v>0</v>
      </c>
      <c r="I71" s="33">
        <v>0</v>
      </c>
    </row>
    <row r="72" spans="1:9" ht="13.5" customHeight="1">
      <c r="A72" s="92" t="s">
        <v>116</v>
      </c>
      <c r="B72" s="92"/>
      <c r="C72" s="93">
        <f>SUM(C10,C36,C65,C66)</f>
        <v>1307</v>
      </c>
      <c r="D72" s="93">
        <f>SUM(D10,D36,D65,D66)</f>
        <v>1560</v>
      </c>
      <c r="E72" s="43"/>
      <c r="F72" s="94" t="s">
        <v>117</v>
      </c>
      <c r="G72" s="94"/>
      <c r="H72" s="93">
        <f>SUM(H25,H31,H66,H69)</f>
        <v>1307</v>
      </c>
      <c r="I72" s="93">
        <f>SUM(I25,I31,I66,I69)</f>
        <v>1560</v>
      </c>
    </row>
    <row r="73" spans="1:9" ht="13.5" customHeight="1">
      <c r="A73" s="12"/>
      <c r="B73" s="95"/>
      <c r="C73" s="96"/>
      <c r="D73" s="96"/>
      <c r="E73" s="97"/>
      <c r="F73" s="96"/>
      <c r="G73" s="95"/>
      <c r="H73" s="96"/>
      <c r="I73" s="96"/>
    </row>
    <row r="74" spans="1:9" ht="13.5" customHeight="1">
      <c r="A74" s="98"/>
      <c r="B74" s="99" t="str">
        <f>"Дата: "&amp;'[1]Фирмени данни'!B12</f>
        <v>Дата: 20.04.2023</v>
      </c>
      <c r="C74" s="98" t="str">
        <f>"Съставител: "&amp;'[1]Фирмени данни'!B10</f>
        <v>Съставител: Анна Митова</v>
      </c>
      <c r="D74" s="100"/>
      <c r="E74" s="101"/>
      <c r="F74" s="98"/>
      <c r="G74" s="102"/>
      <c r="H74" s="102" t="str">
        <f>"Ръководител: "&amp;'[1]Фирмени данни'!B9</f>
        <v>Ръководител: Георги Божидаров Найденов</v>
      </c>
      <c r="I74" s="100"/>
    </row>
    <row r="75" spans="1:9">
      <c r="B75" s="25"/>
      <c r="D75" s="104"/>
      <c r="G75" s="106"/>
      <c r="I75" s="104"/>
    </row>
    <row r="76" spans="1:9">
      <c r="B76" s="25"/>
    </row>
    <row r="77" spans="1:9">
      <c r="B77" s="25"/>
    </row>
    <row r="78" spans="1:9">
      <c r="B78" s="25"/>
    </row>
    <row r="79" spans="1:9">
      <c r="B79" s="25"/>
    </row>
    <row r="80" spans="1:9">
      <c r="B80" s="25"/>
    </row>
    <row r="81" spans="2:2">
      <c r="B81" s="25"/>
    </row>
    <row r="82" spans="2:2">
      <c r="B82" s="25"/>
    </row>
    <row r="83" spans="2:2">
      <c r="B83" s="25"/>
    </row>
    <row r="84" spans="2:2">
      <c r="B84" s="25"/>
    </row>
    <row r="85" spans="2:2">
      <c r="B85" s="25"/>
    </row>
    <row r="86" spans="2:2">
      <c r="B86" s="25"/>
    </row>
    <row r="87" spans="2:2">
      <c r="B87" s="25"/>
    </row>
    <row r="88" spans="2:2">
      <c r="B88" s="25"/>
    </row>
    <row r="89" spans="2:2">
      <c r="B89" s="25"/>
    </row>
    <row r="90" spans="2:2">
      <c r="B90" s="25"/>
    </row>
    <row r="91" spans="2:2">
      <c r="B91" s="25"/>
    </row>
    <row r="92" spans="2:2">
      <c r="B92" s="25"/>
    </row>
    <row r="93" spans="2:2">
      <c r="B93" s="25"/>
    </row>
    <row r="94" spans="2:2">
      <c r="B94" s="25"/>
    </row>
    <row r="95" spans="2:2">
      <c r="B95" s="25"/>
    </row>
    <row r="96" spans="2:2">
      <c r="B96" s="25"/>
    </row>
    <row r="97" spans="2:2">
      <c r="B97" s="25"/>
    </row>
    <row r="98" spans="2:2">
      <c r="B98" s="25"/>
    </row>
    <row r="99" spans="2:2">
      <c r="B99" s="25"/>
    </row>
    <row r="100" spans="2:2">
      <c r="B100" s="25"/>
    </row>
    <row r="101" spans="2:2">
      <c r="B101" s="25"/>
    </row>
    <row r="102" spans="2:2">
      <c r="B102" s="25"/>
    </row>
    <row r="103" spans="2:2">
      <c r="B103" s="25"/>
    </row>
    <row r="104" spans="2:2">
      <c r="B104" s="25"/>
    </row>
    <row r="105" spans="2:2">
      <c r="B105" s="25"/>
    </row>
    <row r="106" spans="2:2">
      <c r="B106" s="25"/>
    </row>
    <row r="107" spans="2:2">
      <c r="B107" s="25"/>
    </row>
    <row r="108" spans="2:2">
      <c r="B108" s="25"/>
    </row>
    <row r="109" spans="2:2">
      <c r="B109" s="25"/>
    </row>
    <row r="110" spans="2:2">
      <c r="B110" s="25"/>
    </row>
    <row r="111" spans="2:2">
      <c r="B111" s="25"/>
    </row>
    <row r="112" spans="2:2">
      <c r="B112" s="25"/>
    </row>
    <row r="113" spans="2:2">
      <c r="B113" s="25"/>
    </row>
    <row r="114" spans="2:2">
      <c r="B114" s="25"/>
    </row>
    <row r="115" spans="2:2">
      <c r="B115" s="25"/>
    </row>
    <row r="116" spans="2:2">
      <c r="B116" s="25"/>
    </row>
    <row r="117" spans="2:2">
      <c r="B117" s="25"/>
    </row>
    <row r="118" spans="2:2">
      <c r="B118" s="25"/>
    </row>
    <row r="119" spans="2:2">
      <c r="B119" s="25"/>
    </row>
    <row r="120" spans="2:2">
      <c r="B120" s="25"/>
    </row>
    <row r="121" spans="2:2">
      <c r="B121" s="25"/>
    </row>
    <row r="122" spans="2:2">
      <c r="B122" s="25"/>
    </row>
    <row r="123" spans="2:2">
      <c r="B123" s="25"/>
    </row>
    <row r="124" spans="2:2">
      <c r="B124" s="25"/>
    </row>
    <row r="125" spans="2:2">
      <c r="B125" s="25"/>
    </row>
    <row r="126" spans="2:2">
      <c r="B126" s="25"/>
    </row>
    <row r="127" spans="2:2">
      <c r="B127" s="25"/>
    </row>
    <row r="128" spans="2:2">
      <c r="B128" s="25"/>
    </row>
    <row r="129" spans="2:2">
      <c r="B129" s="25"/>
    </row>
    <row r="130" spans="2:2">
      <c r="B130" s="25"/>
    </row>
    <row r="131" spans="2:2">
      <c r="B131" s="25"/>
    </row>
    <row r="132" spans="2:2">
      <c r="B132" s="25"/>
    </row>
    <row r="133" spans="2:2">
      <c r="B133" s="25"/>
    </row>
    <row r="134" spans="2:2">
      <c r="B134" s="25"/>
    </row>
    <row r="135" spans="2:2">
      <c r="B135" s="25"/>
    </row>
    <row r="136" spans="2:2">
      <c r="B136" s="25"/>
    </row>
    <row r="137" spans="2:2">
      <c r="B137" s="25"/>
    </row>
    <row r="138" spans="2:2">
      <c r="B138" s="25"/>
    </row>
    <row r="139" spans="2:2">
      <c r="B139" s="25"/>
    </row>
    <row r="140" spans="2:2">
      <c r="B140" s="25"/>
    </row>
    <row r="141" spans="2:2">
      <c r="B141" s="25"/>
    </row>
    <row r="142" spans="2:2">
      <c r="B142" s="25"/>
    </row>
    <row r="143" spans="2:2">
      <c r="B143" s="25"/>
    </row>
    <row r="144" spans="2:2">
      <c r="B144" s="25"/>
    </row>
    <row r="145" spans="2:2">
      <c r="B145" s="25"/>
    </row>
    <row r="146" spans="2:2">
      <c r="B146" s="25"/>
    </row>
    <row r="147" spans="2:2">
      <c r="B147" s="25"/>
    </row>
    <row r="148" spans="2:2">
      <c r="B148" s="25"/>
    </row>
    <row r="149" spans="2:2">
      <c r="B149" s="25"/>
    </row>
    <row r="150" spans="2:2">
      <c r="B150" s="25"/>
    </row>
    <row r="151" spans="2:2">
      <c r="B151" s="25"/>
    </row>
    <row r="152" spans="2:2">
      <c r="B152" s="25"/>
    </row>
    <row r="153" spans="2:2">
      <c r="B153" s="25"/>
    </row>
    <row r="154" spans="2:2">
      <c r="B154" s="25"/>
    </row>
    <row r="155" spans="2:2">
      <c r="B155" s="25"/>
    </row>
    <row r="156" spans="2:2">
      <c r="B156" s="25"/>
    </row>
    <row r="157" spans="2:2">
      <c r="B157" s="25"/>
    </row>
    <row r="158" spans="2:2">
      <c r="B158" s="25"/>
    </row>
    <row r="159" spans="2:2">
      <c r="B159" s="25"/>
    </row>
    <row r="160" spans="2:2">
      <c r="B160" s="25"/>
    </row>
    <row r="161" spans="2:2">
      <c r="B161" s="25"/>
    </row>
    <row r="162" spans="2:2">
      <c r="B162" s="25"/>
    </row>
    <row r="163" spans="2:2">
      <c r="B163" s="25"/>
    </row>
    <row r="164" spans="2:2">
      <c r="B164" s="25"/>
    </row>
    <row r="165" spans="2:2">
      <c r="B165" s="25"/>
    </row>
    <row r="166" spans="2:2">
      <c r="B166" s="25"/>
    </row>
    <row r="167" spans="2:2">
      <c r="B167" s="25"/>
    </row>
    <row r="168" spans="2:2">
      <c r="B168" s="25"/>
    </row>
    <row r="169" spans="2:2">
      <c r="B169" s="25"/>
    </row>
    <row r="170" spans="2:2">
      <c r="B170" s="25"/>
    </row>
    <row r="171" spans="2:2">
      <c r="B171" s="25"/>
    </row>
    <row r="172" spans="2:2">
      <c r="B172" s="25"/>
    </row>
    <row r="173" spans="2:2">
      <c r="B173" s="25"/>
    </row>
    <row r="174" spans="2:2">
      <c r="B174" s="25"/>
    </row>
    <row r="175" spans="2:2">
      <c r="B175" s="25"/>
    </row>
    <row r="176" spans="2:2">
      <c r="B176" s="25"/>
    </row>
    <row r="177" spans="2:2">
      <c r="B177" s="25"/>
    </row>
    <row r="178" spans="2:2">
      <c r="B178" s="25"/>
    </row>
    <row r="179" spans="2:2">
      <c r="B179" s="25"/>
    </row>
    <row r="180" spans="2:2">
      <c r="B180" s="25"/>
    </row>
    <row r="181" spans="2:2">
      <c r="B181" s="25"/>
    </row>
    <row r="182" spans="2:2">
      <c r="B182" s="25"/>
    </row>
    <row r="183" spans="2:2">
      <c r="B183" s="25"/>
    </row>
    <row r="184" spans="2:2">
      <c r="B184" s="25"/>
    </row>
    <row r="185" spans="2:2">
      <c r="B185" s="25"/>
    </row>
    <row r="186" spans="2:2">
      <c r="B186" s="25"/>
    </row>
    <row r="187" spans="2:2">
      <c r="B187" s="25"/>
    </row>
    <row r="188" spans="2:2">
      <c r="B188" s="25"/>
    </row>
    <row r="189" spans="2:2">
      <c r="B189" s="25"/>
    </row>
    <row r="190" spans="2:2">
      <c r="B190" s="25"/>
    </row>
    <row r="191" spans="2:2">
      <c r="B191" s="25"/>
    </row>
    <row r="192" spans="2:2">
      <c r="B192" s="25"/>
    </row>
    <row r="193" spans="2:2">
      <c r="B193" s="25"/>
    </row>
    <row r="194" spans="2:2">
      <c r="B194" s="25"/>
    </row>
    <row r="195" spans="2:2">
      <c r="B195" s="25"/>
    </row>
    <row r="196" spans="2:2">
      <c r="B196" s="25"/>
    </row>
    <row r="197" spans="2:2">
      <c r="B197" s="25"/>
    </row>
    <row r="198" spans="2:2">
      <c r="B198" s="25"/>
    </row>
    <row r="199" spans="2:2">
      <c r="B199" s="25"/>
    </row>
    <row r="200" spans="2:2">
      <c r="B200" s="25"/>
    </row>
    <row r="201" spans="2:2">
      <c r="B201" s="25"/>
    </row>
    <row r="202" spans="2:2">
      <c r="B202" s="25"/>
    </row>
    <row r="203" spans="2:2">
      <c r="B203" s="25"/>
    </row>
    <row r="204" spans="2:2">
      <c r="B204" s="25"/>
    </row>
    <row r="205" spans="2:2">
      <c r="B205" s="25"/>
    </row>
    <row r="206" spans="2:2">
      <c r="B206" s="25"/>
    </row>
    <row r="207" spans="2:2">
      <c r="B207" s="25"/>
    </row>
    <row r="208" spans="2:2">
      <c r="B208" s="25"/>
    </row>
    <row r="209" spans="2:2">
      <c r="B209" s="25"/>
    </row>
    <row r="210" spans="2:2">
      <c r="B210" s="25"/>
    </row>
    <row r="211" spans="2:2">
      <c r="B211" s="25"/>
    </row>
    <row r="212" spans="2:2">
      <c r="B212" s="25"/>
    </row>
    <row r="213" spans="2:2">
      <c r="B213" s="25"/>
    </row>
    <row r="214" spans="2:2">
      <c r="B214" s="25"/>
    </row>
    <row r="215" spans="2:2">
      <c r="B215" s="25"/>
    </row>
    <row r="216" spans="2:2">
      <c r="B216" s="25"/>
    </row>
    <row r="217" spans="2:2">
      <c r="B217" s="25"/>
    </row>
    <row r="218" spans="2:2">
      <c r="B218" s="25"/>
    </row>
    <row r="219" spans="2:2">
      <c r="B219" s="25"/>
    </row>
    <row r="220" spans="2:2">
      <c r="B220" s="25"/>
    </row>
    <row r="221" spans="2:2">
      <c r="B221" s="25"/>
    </row>
    <row r="222" spans="2:2">
      <c r="B222" s="25"/>
    </row>
    <row r="223" spans="2:2">
      <c r="B223" s="25"/>
    </row>
    <row r="224" spans="2:2">
      <c r="B224" s="25"/>
    </row>
    <row r="225" spans="2:2">
      <c r="B225" s="25"/>
    </row>
    <row r="226" spans="2:2">
      <c r="B226" s="25"/>
    </row>
    <row r="227" spans="2:2">
      <c r="B227" s="25"/>
    </row>
    <row r="228" spans="2:2">
      <c r="B228" s="25"/>
    </row>
    <row r="229" spans="2:2">
      <c r="B229" s="25"/>
    </row>
    <row r="230" spans="2:2">
      <c r="B230" s="25"/>
    </row>
    <row r="231" spans="2:2">
      <c r="B231" s="25"/>
    </row>
    <row r="232" spans="2:2">
      <c r="B232" s="25"/>
    </row>
    <row r="233" spans="2:2">
      <c r="B233" s="25"/>
    </row>
    <row r="234" spans="2:2">
      <c r="B234" s="25"/>
    </row>
    <row r="235" spans="2:2">
      <c r="B235" s="25"/>
    </row>
    <row r="236" spans="2:2">
      <c r="B236" s="25"/>
    </row>
    <row r="237" spans="2:2">
      <c r="B237" s="25"/>
    </row>
    <row r="238" spans="2:2">
      <c r="B238" s="25"/>
    </row>
    <row r="239" spans="2:2">
      <c r="B239" s="25"/>
    </row>
    <row r="240" spans="2:2">
      <c r="B240" s="25"/>
    </row>
    <row r="241" spans="2:2">
      <c r="B241" s="25"/>
    </row>
    <row r="242" spans="2:2">
      <c r="B242" s="25"/>
    </row>
    <row r="243" spans="2:2">
      <c r="B243" s="25"/>
    </row>
    <row r="244" spans="2:2">
      <c r="B244" s="25"/>
    </row>
    <row r="245" spans="2:2">
      <c r="B245" s="25"/>
    </row>
    <row r="246" spans="2:2">
      <c r="B246" s="25"/>
    </row>
    <row r="247" spans="2:2">
      <c r="B247" s="25"/>
    </row>
    <row r="248" spans="2:2">
      <c r="B248" s="25"/>
    </row>
    <row r="249" spans="2:2">
      <c r="B249" s="25"/>
    </row>
    <row r="250" spans="2:2">
      <c r="B250" s="25"/>
    </row>
    <row r="251" spans="2:2">
      <c r="B251" s="25"/>
    </row>
    <row r="252" spans="2:2">
      <c r="B252" s="25"/>
    </row>
    <row r="253" spans="2:2">
      <c r="B253" s="25"/>
    </row>
    <row r="254" spans="2:2">
      <c r="B254" s="25"/>
    </row>
    <row r="255" spans="2:2">
      <c r="B255" s="25"/>
    </row>
    <row r="256" spans="2:2">
      <c r="B256" s="25"/>
    </row>
    <row r="257" spans="2:2">
      <c r="B257" s="25"/>
    </row>
    <row r="258" spans="2:2">
      <c r="B258" s="25"/>
    </row>
    <row r="259" spans="2:2">
      <c r="B259" s="25"/>
    </row>
    <row r="260" spans="2:2">
      <c r="B260" s="25"/>
    </row>
    <row r="261" spans="2:2">
      <c r="B261" s="25"/>
    </row>
    <row r="262" spans="2:2">
      <c r="B262" s="25"/>
    </row>
    <row r="263" spans="2:2">
      <c r="B263" s="25"/>
    </row>
    <row r="264" spans="2:2">
      <c r="B264" s="25"/>
    </row>
    <row r="265" spans="2:2">
      <c r="B265" s="25"/>
    </row>
    <row r="266" spans="2:2">
      <c r="B266" s="25"/>
    </row>
    <row r="267" spans="2:2">
      <c r="B267" s="25"/>
    </row>
    <row r="268" spans="2:2">
      <c r="B268" s="25"/>
    </row>
    <row r="269" spans="2:2">
      <c r="B269" s="25"/>
    </row>
    <row r="270" spans="2:2">
      <c r="B270" s="25"/>
    </row>
    <row r="271" spans="2:2">
      <c r="B271" s="25"/>
    </row>
    <row r="272" spans="2:2">
      <c r="B272" s="25"/>
    </row>
    <row r="273" spans="2:2">
      <c r="B273" s="25"/>
    </row>
    <row r="274" spans="2:2">
      <c r="B274" s="25"/>
    </row>
    <row r="275" spans="2:2">
      <c r="B275" s="25"/>
    </row>
    <row r="276" spans="2:2">
      <c r="B276" s="25"/>
    </row>
    <row r="277" spans="2:2">
      <c r="B277" s="25"/>
    </row>
    <row r="278" spans="2:2">
      <c r="B278" s="25"/>
    </row>
    <row r="279" spans="2:2">
      <c r="B279" s="25"/>
    </row>
    <row r="280" spans="2:2">
      <c r="B280" s="25"/>
    </row>
    <row r="281" spans="2:2">
      <c r="B281" s="25"/>
    </row>
    <row r="282" spans="2:2">
      <c r="B282" s="25"/>
    </row>
    <row r="283" spans="2:2">
      <c r="B283" s="25"/>
    </row>
    <row r="284" spans="2:2">
      <c r="B284" s="25"/>
    </row>
    <row r="285" spans="2:2">
      <c r="B285" s="25"/>
    </row>
    <row r="286" spans="2:2">
      <c r="B286" s="25"/>
    </row>
    <row r="287" spans="2:2">
      <c r="B287" s="25"/>
    </row>
    <row r="288" spans="2:2">
      <c r="B288" s="25"/>
    </row>
    <row r="289" spans="2:2">
      <c r="B289" s="25"/>
    </row>
    <row r="290" spans="2:2">
      <c r="B290" s="25"/>
    </row>
    <row r="291" spans="2:2">
      <c r="B291" s="25"/>
    </row>
    <row r="292" spans="2:2">
      <c r="B292" s="25"/>
    </row>
    <row r="293" spans="2:2">
      <c r="B293" s="25"/>
    </row>
    <row r="294" spans="2:2">
      <c r="B294" s="25"/>
    </row>
    <row r="295" spans="2:2">
      <c r="B295" s="25"/>
    </row>
    <row r="296" spans="2:2">
      <c r="B296" s="25"/>
    </row>
    <row r="297" spans="2:2">
      <c r="B297" s="25"/>
    </row>
    <row r="298" spans="2:2">
      <c r="B298" s="25"/>
    </row>
    <row r="299" spans="2:2">
      <c r="B299" s="25"/>
    </row>
    <row r="300" spans="2:2">
      <c r="B300" s="25"/>
    </row>
    <row r="301" spans="2:2">
      <c r="B301" s="25"/>
    </row>
    <row r="302" spans="2:2">
      <c r="B302" s="25"/>
    </row>
    <row r="303" spans="2:2">
      <c r="B303" s="25"/>
    </row>
    <row r="304" spans="2:2">
      <c r="B304" s="25"/>
    </row>
    <row r="305" spans="2:2">
      <c r="B305" s="25"/>
    </row>
    <row r="306" spans="2:2">
      <c r="B306" s="25"/>
    </row>
    <row r="307" spans="2:2">
      <c r="B307" s="25"/>
    </row>
    <row r="308" spans="2:2">
      <c r="B308" s="25"/>
    </row>
    <row r="309" spans="2:2">
      <c r="B309" s="25"/>
    </row>
    <row r="310" spans="2:2">
      <c r="B310" s="25"/>
    </row>
    <row r="311" spans="2:2">
      <c r="B311" s="25"/>
    </row>
    <row r="312" spans="2:2">
      <c r="B312" s="25"/>
    </row>
    <row r="313" spans="2:2">
      <c r="B313" s="25"/>
    </row>
    <row r="314" spans="2:2">
      <c r="B314" s="25"/>
    </row>
    <row r="315" spans="2:2">
      <c r="B315" s="25"/>
    </row>
    <row r="316" spans="2:2">
      <c r="B316" s="25"/>
    </row>
    <row r="317" spans="2:2">
      <c r="B317" s="25"/>
    </row>
    <row r="318" spans="2:2">
      <c r="B318" s="25"/>
    </row>
    <row r="319" spans="2:2">
      <c r="B319" s="25"/>
    </row>
    <row r="320" spans="2:2">
      <c r="B320" s="25"/>
    </row>
    <row r="321" spans="2:2">
      <c r="B321" s="25"/>
    </row>
    <row r="322" spans="2:2">
      <c r="B322" s="25"/>
    </row>
    <row r="323" spans="2:2">
      <c r="B323" s="25"/>
    </row>
    <row r="324" spans="2:2">
      <c r="B324" s="25"/>
    </row>
    <row r="325" spans="2:2">
      <c r="B325" s="25"/>
    </row>
    <row r="326" spans="2:2">
      <c r="B326" s="25"/>
    </row>
    <row r="327" spans="2:2">
      <c r="B327" s="25"/>
    </row>
    <row r="328" spans="2:2">
      <c r="B328" s="25"/>
    </row>
    <row r="329" spans="2:2">
      <c r="B329" s="25"/>
    </row>
    <row r="330" spans="2:2">
      <c r="B330" s="25"/>
    </row>
    <row r="331" spans="2:2">
      <c r="B331" s="25"/>
    </row>
    <row r="332" spans="2:2">
      <c r="B332" s="25"/>
    </row>
    <row r="333" spans="2:2">
      <c r="B333" s="25"/>
    </row>
    <row r="334" spans="2:2">
      <c r="B334" s="25"/>
    </row>
    <row r="335" spans="2:2">
      <c r="B335" s="25"/>
    </row>
    <row r="336" spans="2:2">
      <c r="B336" s="25"/>
    </row>
    <row r="337" spans="2:2">
      <c r="B337" s="25"/>
    </row>
    <row r="338" spans="2:2">
      <c r="B338" s="25"/>
    </row>
    <row r="339" spans="2:2">
      <c r="B339" s="25"/>
    </row>
    <row r="340" spans="2:2">
      <c r="B340" s="25"/>
    </row>
    <row r="341" spans="2:2">
      <c r="B341" s="25"/>
    </row>
    <row r="342" spans="2:2">
      <c r="B342" s="25"/>
    </row>
    <row r="343" spans="2:2">
      <c r="B343" s="25"/>
    </row>
    <row r="344" spans="2:2">
      <c r="B344" s="25"/>
    </row>
    <row r="345" spans="2:2">
      <c r="B345" s="25"/>
    </row>
    <row r="346" spans="2:2">
      <c r="B346" s="25"/>
    </row>
    <row r="347" spans="2:2">
      <c r="B347" s="25"/>
    </row>
    <row r="348" spans="2:2">
      <c r="B348" s="25"/>
    </row>
    <row r="349" spans="2:2">
      <c r="B349" s="25"/>
    </row>
    <row r="350" spans="2:2">
      <c r="B350" s="25"/>
    </row>
    <row r="351" spans="2:2">
      <c r="B351" s="25"/>
    </row>
    <row r="352" spans="2:2">
      <c r="B352" s="25"/>
    </row>
    <row r="353" spans="2:2">
      <c r="B353" s="25"/>
    </row>
    <row r="354" spans="2:2">
      <c r="B354" s="25"/>
    </row>
    <row r="355" spans="2:2">
      <c r="B355" s="25"/>
    </row>
    <row r="356" spans="2:2">
      <c r="B356" s="25"/>
    </row>
    <row r="357" spans="2:2">
      <c r="B357" s="25"/>
    </row>
    <row r="358" spans="2:2">
      <c r="B358" s="25"/>
    </row>
    <row r="359" spans="2:2">
      <c r="B359" s="25"/>
    </row>
    <row r="360" spans="2:2">
      <c r="B360" s="25"/>
    </row>
    <row r="361" spans="2:2">
      <c r="B361" s="25"/>
    </row>
    <row r="362" spans="2:2">
      <c r="B362" s="25"/>
    </row>
    <row r="363" spans="2:2">
      <c r="B363" s="25"/>
    </row>
    <row r="364" spans="2:2">
      <c r="B364" s="25"/>
    </row>
    <row r="365" spans="2:2">
      <c r="B365" s="25"/>
    </row>
    <row r="366" spans="2:2">
      <c r="B366" s="25"/>
    </row>
    <row r="367" spans="2:2">
      <c r="B367" s="25"/>
    </row>
    <row r="368" spans="2:2">
      <c r="B368" s="25"/>
    </row>
    <row r="369" spans="2:2">
      <c r="B369" s="25"/>
    </row>
    <row r="370" spans="2:2">
      <c r="B370" s="25"/>
    </row>
    <row r="371" spans="2:2">
      <c r="B371" s="25"/>
    </row>
    <row r="372" spans="2:2">
      <c r="B372" s="25"/>
    </row>
    <row r="373" spans="2:2">
      <c r="B373" s="25"/>
    </row>
    <row r="374" spans="2:2">
      <c r="B374" s="25"/>
    </row>
    <row r="375" spans="2:2">
      <c r="B375" s="25"/>
    </row>
    <row r="376" spans="2:2">
      <c r="B376" s="25"/>
    </row>
    <row r="377" spans="2:2">
      <c r="B377" s="25"/>
    </row>
    <row r="378" spans="2:2">
      <c r="B378" s="25"/>
    </row>
    <row r="379" spans="2:2">
      <c r="B379" s="25"/>
    </row>
    <row r="380" spans="2:2">
      <c r="B380" s="25"/>
    </row>
    <row r="381" spans="2:2">
      <c r="B381" s="25"/>
    </row>
    <row r="382" spans="2:2">
      <c r="B382" s="25"/>
    </row>
    <row r="383" spans="2:2">
      <c r="B383" s="25"/>
    </row>
    <row r="384" spans="2:2">
      <c r="B384" s="25"/>
    </row>
    <row r="385" spans="2:2">
      <c r="B385" s="25"/>
    </row>
    <row r="386" spans="2:2">
      <c r="B386" s="25"/>
    </row>
    <row r="387" spans="2:2">
      <c r="B387" s="25"/>
    </row>
    <row r="388" spans="2:2">
      <c r="B388" s="25"/>
    </row>
    <row r="389" spans="2:2">
      <c r="B389" s="25"/>
    </row>
    <row r="390" spans="2:2">
      <c r="B390" s="25"/>
    </row>
    <row r="391" spans="2:2">
      <c r="B391" s="25"/>
    </row>
    <row r="392" spans="2:2">
      <c r="B392" s="25"/>
    </row>
    <row r="393" spans="2:2">
      <c r="B393" s="25"/>
    </row>
    <row r="394" spans="2:2">
      <c r="B394" s="25"/>
    </row>
    <row r="395" spans="2:2">
      <c r="B395" s="25"/>
    </row>
    <row r="396" spans="2:2">
      <c r="B396" s="25"/>
    </row>
    <row r="397" spans="2:2">
      <c r="B397" s="25"/>
    </row>
    <row r="398" spans="2:2">
      <c r="B398" s="25"/>
    </row>
    <row r="399" spans="2:2">
      <c r="B399" s="25"/>
    </row>
    <row r="400" spans="2:2">
      <c r="B400" s="25"/>
    </row>
    <row r="401" spans="2:2">
      <c r="B401" s="25"/>
    </row>
    <row r="402" spans="2:2">
      <c r="B402" s="25"/>
    </row>
    <row r="403" spans="2:2">
      <c r="B403" s="25"/>
    </row>
    <row r="404" spans="2:2">
      <c r="B404" s="25"/>
    </row>
    <row r="405" spans="2:2">
      <c r="B405" s="25"/>
    </row>
    <row r="406" spans="2:2">
      <c r="B406" s="25"/>
    </row>
    <row r="407" spans="2:2">
      <c r="B407" s="25"/>
    </row>
    <row r="408" spans="2:2">
      <c r="B408" s="25"/>
    </row>
    <row r="409" spans="2:2">
      <c r="B409" s="25"/>
    </row>
    <row r="410" spans="2:2">
      <c r="B410" s="25"/>
    </row>
    <row r="411" spans="2:2">
      <c r="B411" s="25"/>
    </row>
    <row r="412" spans="2:2">
      <c r="B412" s="25"/>
    </row>
    <row r="413" spans="2:2">
      <c r="B413" s="25"/>
    </row>
    <row r="414" spans="2:2">
      <c r="B414" s="25"/>
    </row>
    <row r="415" spans="2:2">
      <c r="B415" s="25"/>
    </row>
    <row r="416" spans="2:2">
      <c r="B416" s="25"/>
    </row>
    <row r="417" spans="2:2">
      <c r="B417" s="25"/>
    </row>
    <row r="418" spans="2:2">
      <c r="B418" s="25"/>
    </row>
    <row r="419" spans="2:2">
      <c r="B419" s="25"/>
    </row>
    <row r="420" spans="2:2">
      <c r="B420" s="25"/>
    </row>
    <row r="421" spans="2:2">
      <c r="B421" s="25"/>
    </row>
    <row r="422" spans="2:2">
      <c r="B422" s="25"/>
    </row>
    <row r="423" spans="2:2">
      <c r="B423" s="25"/>
    </row>
    <row r="424" spans="2:2">
      <c r="B424" s="25"/>
    </row>
    <row r="425" spans="2:2">
      <c r="B425" s="25"/>
    </row>
    <row r="426" spans="2:2">
      <c r="B426" s="25"/>
    </row>
    <row r="427" spans="2:2">
      <c r="B427" s="25"/>
    </row>
    <row r="428" spans="2:2">
      <c r="B428" s="25"/>
    </row>
    <row r="429" spans="2:2">
      <c r="B429" s="25"/>
    </row>
    <row r="430" spans="2:2">
      <c r="B430" s="25"/>
    </row>
    <row r="431" spans="2:2">
      <c r="B431" s="25"/>
    </row>
    <row r="432" spans="2:2">
      <c r="B432" s="25"/>
    </row>
    <row r="433" spans="2:2">
      <c r="B433" s="25"/>
    </row>
    <row r="434" spans="2:2">
      <c r="B434" s="25"/>
    </row>
    <row r="435" spans="2:2">
      <c r="B435" s="25"/>
    </row>
    <row r="436" spans="2:2">
      <c r="B436" s="25"/>
    </row>
    <row r="437" spans="2:2">
      <c r="B437" s="25"/>
    </row>
    <row r="438" spans="2:2">
      <c r="B438" s="25"/>
    </row>
    <row r="439" spans="2:2">
      <c r="B439" s="25"/>
    </row>
    <row r="440" spans="2:2">
      <c r="B440" s="25"/>
    </row>
    <row r="441" spans="2:2">
      <c r="B441" s="25"/>
    </row>
    <row r="442" spans="2:2">
      <c r="B442" s="25"/>
    </row>
    <row r="443" spans="2:2">
      <c r="B443" s="25"/>
    </row>
    <row r="444" spans="2:2">
      <c r="B444" s="25"/>
    </row>
    <row r="445" spans="2:2">
      <c r="B445" s="25"/>
    </row>
    <row r="446" spans="2:2">
      <c r="B446" s="25"/>
    </row>
    <row r="447" spans="2:2">
      <c r="B447" s="25"/>
    </row>
    <row r="448" spans="2:2">
      <c r="B448" s="25"/>
    </row>
    <row r="449" spans="2:2">
      <c r="B449" s="25"/>
    </row>
    <row r="450" spans="2:2">
      <c r="B450" s="25"/>
    </row>
    <row r="451" spans="2:2">
      <c r="B451" s="25"/>
    </row>
    <row r="452" spans="2:2">
      <c r="B452" s="25"/>
    </row>
    <row r="453" spans="2:2">
      <c r="B453" s="25"/>
    </row>
    <row r="454" spans="2:2">
      <c r="B454" s="25"/>
    </row>
    <row r="455" spans="2:2">
      <c r="B455" s="25"/>
    </row>
    <row r="456" spans="2:2">
      <c r="B456" s="25"/>
    </row>
    <row r="457" spans="2:2">
      <c r="B457" s="25"/>
    </row>
    <row r="458" spans="2:2">
      <c r="B458" s="25"/>
    </row>
    <row r="459" spans="2:2">
      <c r="B459" s="25"/>
    </row>
    <row r="460" spans="2:2">
      <c r="B460" s="25"/>
    </row>
    <row r="461" spans="2:2">
      <c r="B461" s="25"/>
    </row>
    <row r="462" spans="2:2">
      <c r="B462" s="25"/>
    </row>
    <row r="463" spans="2:2">
      <c r="B463" s="25"/>
    </row>
    <row r="464" spans="2:2">
      <c r="B464" s="25"/>
    </row>
    <row r="465" spans="2:2">
      <c r="B465" s="25"/>
    </row>
    <row r="466" spans="2:2">
      <c r="B466" s="25"/>
    </row>
    <row r="467" spans="2:2">
      <c r="B467" s="25"/>
    </row>
    <row r="468" spans="2:2">
      <c r="B468" s="25"/>
    </row>
    <row r="469" spans="2:2">
      <c r="B469" s="25"/>
    </row>
    <row r="470" spans="2:2">
      <c r="B470" s="25"/>
    </row>
    <row r="471" spans="2:2">
      <c r="B471" s="25"/>
    </row>
    <row r="472" spans="2:2">
      <c r="B472" s="25"/>
    </row>
    <row r="473" spans="2:2">
      <c r="B473" s="25"/>
    </row>
    <row r="474" spans="2:2">
      <c r="B474" s="25"/>
    </row>
    <row r="475" spans="2:2">
      <c r="B475" s="25"/>
    </row>
    <row r="476" spans="2:2">
      <c r="B476" s="25"/>
    </row>
    <row r="477" spans="2:2">
      <c r="B477" s="25"/>
    </row>
    <row r="478" spans="2:2">
      <c r="B478" s="25"/>
    </row>
    <row r="479" spans="2:2">
      <c r="B479" s="25"/>
    </row>
    <row r="480" spans="2:2">
      <c r="B480" s="25"/>
    </row>
    <row r="481" spans="2:2">
      <c r="B481" s="25"/>
    </row>
    <row r="482" spans="2:2">
      <c r="B482" s="25"/>
    </row>
    <row r="483" spans="2:2">
      <c r="B483" s="25"/>
    </row>
    <row r="484" spans="2:2">
      <c r="B484" s="25"/>
    </row>
    <row r="485" spans="2:2">
      <c r="B485" s="25"/>
    </row>
    <row r="486" spans="2:2">
      <c r="B486" s="25"/>
    </row>
    <row r="487" spans="2:2">
      <c r="B487" s="25"/>
    </row>
    <row r="488" spans="2:2">
      <c r="B488" s="25"/>
    </row>
    <row r="489" spans="2:2">
      <c r="B489" s="25"/>
    </row>
    <row r="490" spans="2:2">
      <c r="B490" s="25"/>
    </row>
    <row r="491" spans="2:2">
      <c r="B491" s="25"/>
    </row>
    <row r="492" spans="2:2">
      <c r="B492" s="25"/>
    </row>
    <row r="493" spans="2:2">
      <c r="B493" s="25"/>
    </row>
    <row r="494" spans="2:2">
      <c r="B494" s="25"/>
    </row>
    <row r="495" spans="2:2">
      <c r="B495" s="25"/>
    </row>
    <row r="496" spans="2:2">
      <c r="B496" s="25"/>
    </row>
    <row r="497" spans="2:2">
      <c r="B497" s="25"/>
    </row>
    <row r="498" spans="2:2">
      <c r="B498" s="25"/>
    </row>
    <row r="499" spans="2:2">
      <c r="B499" s="25"/>
    </row>
    <row r="500" spans="2:2">
      <c r="B500" s="25"/>
    </row>
    <row r="501" spans="2:2">
      <c r="B501" s="25"/>
    </row>
    <row r="502" spans="2:2">
      <c r="B502" s="25"/>
    </row>
    <row r="503" spans="2:2">
      <c r="B503" s="25"/>
    </row>
    <row r="504" spans="2:2">
      <c r="B504" s="25"/>
    </row>
    <row r="505" spans="2:2">
      <c r="B505" s="25"/>
    </row>
    <row r="506" spans="2:2">
      <c r="B506" s="25"/>
    </row>
    <row r="507" spans="2:2">
      <c r="B507" s="25"/>
    </row>
    <row r="508" spans="2:2">
      <c r="B508" s="25"/>
    </row>
    <row r="509" spans="2:2">
      <c r="B509" s="25"/>
    </row>
    <row r="510" spans="2:2">
      <c r="B510" s="25"/>
    </row>
    <row r="511" spans="2:2">
      <c r="B511" s="25"/>
    </row>
    <row r="512" spans="2:2">
      <c r="B512" s="25"/>
    </row>
    <row r="513" spans="2:2">
      <c r="B513" s="25"/>
    </row>
    <row r="514" spans="2:2">
      <c r="B514" s="25"/>
    </row>
    <row r="515" spans="2:2">
      <c r="B515" s="25"/>
    </row>
    <row r="516" spans="2:2">
      <c r="B516" s="25"/>
    </row>
    <row r="517" spans="2:2">
      <c r="B517" s="25"/>
    </row>
    <row r="518" spans="2:2">
      <c r="B518" s="25"/>
    </row>
    <row r="519" spans="2:2">
      <c r="B519" s="25"/>
    </row>
    <row r="520" spans="2:2">
      <c r="B520" s="25"/>
    </row>
    <row r="521" spans="2:2">
      <c r="B521" s="25"/>
    </row>
    <row r="522" spans="2:2">
      <c r="B522" s="25"/>
    </row>
    <row r="523" spans="2:2">
      <c r="B523" s="25"/>
    </row>
    <row r="524" spans="2:2">
      <c r="B524" s="25"/>
    </row>
    <row r="525" spans="2:2">
      <c r="B525" s="25"/>
    </row>
    <row r="526" spans="2:2">
      <c r="B526" s="25"/>
    </row>
    <row r="527" spans="2:2">
      <c r="B527" s="25"/>
    </row>
    <row r="528" spans="2:2">
      <c r="B528" s="25"/>
    </row>
    <row r="529" spans="2:2">
      <c r="B529" s="25"/>
    </row>
    <row r="530" spans="2:2">
      <c r="B530" s="25"/>
    </row>
    <row r="531" spans="2:2">
      <c r="B531" s="25"/>
    </row>
    <row r="532" spans="2:2">
      <c r="B532" s="25"/>
    </row>
    <row r="533" spans="2:2">
      <c r="B533" s="25"/>
    </row>
    <row r="534" spans="2:2">
      <c r="B534" s="25"/>
    </row>
    <row r="535" spans="2:2">
      <c r="B535" s="25"/>
    </row>
    <row r="536" spans="2:2">
      <c r="B536" s="25"/>
    </row>
    <row r="537" spans="2:2">
      <c r="B537" s="25"/>
    </row>
    <row r="538" spans="2:2">
      <c r="B538" s="25"/>
    </row>
    <row r="539" spans="2:2">
      <c r="B539" s="25"/>
    </row>
    <row r="540" spans="2:2">
      <c r="B540" s="25"/>
    </row>
    <row r="541" spans="2:2">
      <c r="B541" s="25"/>
    </row>
    <row r="542" spans="2:2">
      <c r="B542" s="25"/>
    </row>
    <row r="543" spans="2:2">
      <c r="B543" s="25"/>
    </row>
    <row r="544" spans="2:2">
      <c r="B544" s="25"/>
    </row>
    <row r="545" spans="2:2">
      <c r="B545" s="25"/>
    </row>
    <row r="546" spans="2:2">
      <c r="B546" s="25"/>
    </row>
    <row r="547" spans="2:2">
      <c r="B547" s="25"/>
    </row>
    <row r="548" spans="2:2">
      <c r="B548" s="25"/>
    </row>
    <row r="549" spans="2:2">
      <c r="B549" s="25"/>
    </row>
    <row r="550" spans="2:2">
      <c r="B550" s="25"/>
    </row>
    <row r="551" spans="2:2">
      <c r="B551" s="25"/>
    </row>
    <row r="552" spans="2:2">
      <c r="B552" s="25"/>
    </row>
    <row r="553" spans="2:2">
      <c r="B553" s="25"/>
    </row>
    <row r="554" spans="2:2">
      <c r="B554" s="25"/>
    </row>
    <row r="555" spans="2:2">
      <c r="B555" s="25"/>
    </row>
    <row r="556" spans="2:2">
      <c r="B556" s="25"/>
    </row>
    <row r="557" spans="2:2">
      <c r="B557" s="25"/>
    </row>
    <row r="558" spans="2:2">
      <c r="B558" s="25"/>
    </row>
    <row r="559" spans="2:2">
      <c r="B559" s="25"/>
    </row>
    <row r="560" spans="2:2">
      <c r="B560" s="25"/>
    </row>
    <row r="561" spans="2:2">
      <c r="B561" s="25"/>
    </row>
    <row r="562" spans="2:2">
      <c r="B562" s="25"/>
    </row>
    <row r="563" spans="2:2">
      <c r="B563" s="25"/>
    </row>
    <row r="564" spans="2:2">
      <c r="B564" s="25"/>
    </row>
    <row r="565" spans="2:2">
      <c r="B565" s="25"/>
    </row>
    <row r="566" spans="2:2">
      <c r="B566" s="25"/>
    </row>
    <row r="567" spans="2:2">
      <c r="B567" s="25"/>
    </row>
    <row r="568" spans="2:2">
      <c r="B568" s="25"/>
    </row>
    <row r="569" spans="2:2">
      <c r="B569" s="25"/>
    </row>
    <row r="570" spans="2:2">
      <c r="B570" s="25"/>
    </row>
    <row r="571" spans="2:2">
      <c r="B571" s="25"/>
    </row>
    <row r="572" spans="2:2">
      <c r="B572" s="25"/>
    </row>
    <row r="573" spans="2:2">
      <c r="B573" s="25"/>
    </row>
    <row r="574" spans="2:2">
      <c r="B574" s="25"/>
    </row>
    <row r="575" spans="2:2">
      <c r="B575" s="25"/>
    </row>
    <row r="576" spans="2:2">
      <c r="B576" s="25"/>
    </row>
    <row r="577" spans="2:2">
      <c r="B577" s="25"/>
    </row>
    <row r="578" spans="2:2">
      <c r="B578" s="25"/>
    </row>
    <row r="579" spans="2:2">
      <c r="B579" s="25"/>
    </row>
    <row r="580" spans="2:2">
      <c r="B580" s="25"/>
    </row>
    <row r="581" spans="2:2">
      <c r="B581" s="25"/>
    </row>
    <row r="582" spans="2:2">
      <c r="B582" s="25"/>
    </row>
    <row r="583" spans="2:2">
      <c r="B583" s="25"/>
    </row>
    <row r="584" spans="2:2">
      <c r="B584" s="25"/>
    </row>
    <row r="585" spans="2:2">
      <c r="B585" s="25"/>
    </row>
    <row r="586" spans="2:2">
      <c r="B586" s="25"/>
    </row>
    <row r="587" spans="2:2">
      <c r="B587" s="25"/>
    </row>
    <row r="588" spans="2:2">
      <c r="B588" s="25"/>
    </row>
    <row r="589" spans="2:2">
      <c r="B589" s="25"/>
    </row>
    <row r="590" spans="2:2">
      <c r="B590" s="25"/>
    </row>
    <row r="591" spans="2:2">
      <c r="B591" s="25"/>
    </row>
    <row r="592" spans="2:2">
      <c r="B592" s="25"/>
    </row>
    <row r="593" spans="2:2">
      <c r="B593" s="25"/>
    </row>
    <row r="594" spans="2:2">
      <c r="B594" s="25"/>
    </row>
    <row r="595" spans="2:2">
      <c r="B595" s="25"/>
    </row>
    <row r="596" spans="2:2">
      <c r="B596" s="25"/>
    </row>
    <row r="597" spans="2:2">
      <c r="B597" s="25"/>
    </row>
    <row r="598" spans="2:2">
      <c r="B598" s="25"/>
    </row>
    <row r="599" spans="2:2">
      <c r="B599" s="25"/>
    </row>
    <row r="600" spans="2:2">
      <c r="B600" s="25"/>
    </row>
    <row r="601" spans="2:2">
      <c r="B601" s="25"/>
    </row>
    <row r="602" spans="2:2">
      <c r="B602" s="25"/>
    </row>
    <row r="603" spans="2:2">
      <c r="B603" s="25"/>
    </row>
    <row r="604" spans="2:2">
      <c r="B604" s="25"/>
    </row>
    <row r="605" spans="2:2">
      <c r="B605" s="25"/>
    </row>
    <row r="606" spans="2:2">
      <c r="B606" s="25"/>
    </row>
    <row r="607" spans="2:2">
      <c r="B607" s="25"/>
    </row>
    <row r="608" spans="2:2">
      <c r="B608" s="25"/>
    </row>
    <row r="609" spans="2:2">
      <c r="B609" s="25"/>
    </row>
    <row r="610" spans="2:2">
      <c r="B610" s="25"/>
    </row>
    <row r="611" spans="2:2">
      <c r="B611" s="25"/>
    </row>
    <row r="612" spans="2:2">
      <c r="B612" s="25"/>
    </row>
    <row r="613" spans="2:2">
      <c r="B613" s="25"/>
    </row>
    <row r="614" spans="2:2">
      <c r="B614" s="25"/>
    </row>
    <row r="615" spans="2:2">
      <c r="B615" s="25"/>
    </row>
    <row r="616" spans="2:2">
      <c r="B616" s="25"/>
    </row>
    <row r="617" spans="2:2">
      <c r="B617" s="25"/>
    </row>
    <row r="618" spans="2:2">
      <c r="B618" s="25"/>
    </row>
    <row r="619" spans="2:2">
      <c r="B619" s="25"/>
    </row>
    <row r="620" spans="2:2">
      <c r="B620" s="25"/>
    </row>
    <row r="621" spans="2:2">
      <c r="B621" s="25"/>
    </row>
    <row r="622" spans="2:2">
      <c r="B622" s="25"/>
    </row>
    <row r="623" spans="2:2">
      <c r="B623" s="25"/>
    </row>
    <row r="624" spans="2:2">
      <c r="B624" s="25"/>
    </row>
    <row r="625" spans="2:2">
      <c r="B625" s="25"/>
    </row>
    <row r="626" spans="2:2">
      <c r="B626" s="25"/>
    </row>
    <row r="627" spans="2:2">
      <c r="B627" s="25"/>
    </row>
    <row r="628" spans="2:2">
      <c r="B628" s="25"/>
    </row>
    <row r="629" spans="2:2">
      <c r="B629" s="25"/>
    </row>
    <row r="630" spans="2:2">
      <c r="B630" s="25"/>
    </row>
    <row r="631" spans="2:2">
      <c r="B631" s="25"/>
    </row>
    <row r="632" spans="2:2">
      <c r="B632" s="25"/>
    </row>
    <row r="633" spans="2:2">
      <c r="B633" s="25"/>
    </row>
    <row r="634" spans="2:2">
      <c r="B634" s="25"/>
    </row>
    <row r="635" spans="2:2">
      <c r="B635" s="25"/>
    </row>
    <row r="636" spans="2:2">
      <c r="B636" s="25"/>
    </row>
    <row r="637" spans="2:2">
      <c r="B637" s="25"/>
    </row>
    <row r="638" spans="2:2">
      <c r="B638" s="25"/>
    </row>
    <row r="639" spans="2:2">
      <c r="B639" s="25"/>
    </row>
    <row r="640" spans="2:2">
      <c r="B640" s="25"/>
    </row>
    <row r="641" spans="2:2">
      <c r="B641" s="25"/>
    </row>
    <row r="642" spans="2:2">
      <c r="B642" s="25"/>
    </row>
    <row r="643" spans="2:2">
      <c r="B643" s="25"/>
    </row>
    <row r="644" spans="2:2">
      <c r="B644" s="25"/>
    </row>
    <row r="645" spans="2:2">
      <c r="B645" s="25"/>
    </row>
    <row r="646" spans="2:2">
      <c r="B646" s="25"/>
    </row>
    <row r="647" spans="2:2">
      <c r="B647" s="25"/>
    </row>
    <row r="648" spans="2:2">
      <c r="B648" s="25"/>
    </row>
    <row r="649" spans="2:2">
      <c r="B649" s="25"/>
    </row>
    <row r="650" spans="2:2">
      <c r="B650" s="25"/>
    </row>
    <row r="651" spans="2:2">
      <c r="B651" s="25"/>
    </row>
    <row r="652" spans="2:2">
      <c r="B652" s="25"/>
    </row>
    <row r="653" spans="2:2">
      <c r="B653" s="25"/>
    </row>
    <row r="654" spans="2:2">
      <c r="B654" s="25"/>
    </row>
    <row r="655" spans="2:2">
      <c r="B655" s="25"/>
    </row>
    <row r="656" spans="2:2">
      <c r="B656" s="25"/>
    </row>
    <row r="657" spans="2:2">
      <c r="B657" s="25"/>
    </row>
    <row r="658" spans="2:2">
      <c r="B658" s="25"/>
    </row>
    <row r="659" spans="2:2">
      <c r="B659" s="25"/>
    </row>
    <row r="660" spans="2:2">
      <c r="B660" s="25"/>
    </row>
    <row r="661" spans="2:2">
      <c r="B661" s="25"/>
    </row>
    <row r="662" spans="2:2">
      <c r="B662" s="25"/>
    </row>
    <row r="663" spans="2:2">
      <c r="B663" s="25"/>
    </row>
    <row r="664" spans="2:2">
      <c r="B664" s="25"/>
    </row>
    <row r="665" spans="2:2">
      <c r="B665" s="25"/>
    </row>
    <row r="666" spans="2:2">
      <c r="B666" s="25"/>
    </row>
    <row r="667" spans="2:2">
      <c r="B667" s="25"/>
    </row>
    <row r="668" spans="2:2">
      <c r="B668" s="25"/>
    </row>
    <row r="669" spans="2:2">
      <c r="B669" s="25"/>
    </row>
    <row r="670" spans="2:2">
      <c r="B670" s="25"/>
    </row>
    <row r="671" spans="2:2">
      <c r="B671" s="25"/>
    </row>
    <row r="672" spans="2:2">
      <c r="B672" s="25"/>
    </row>
    <row r="673" spans="2:2">
      <c r="B673" s="25"/>
    </row>
    <row r="674" spans="2:2">
      <c r="B674" s="25"/>
    </row>
    <row r="675" spans="2:2">
      <c r="B675" s="25"/>
    </row>
    <row r="676" spans="2:2">
      <c r="B676" s="25"/>
    </row>
    <row r="677" spans="2:2">
      <c r="B677" s="25"/>
    </row>
    <row r="678" spans="2:2">
      <c r="B678" s="25"/>
    </row>
    <row r="679" spans="2:2">
      <c r="B679" s="25"/>
    </row>
    <row r="680" spans="2:2">
      <c r="B680" s="25"/>
    </row>
    <row r="681" spans="2:2">
      <c r="B681" s="25"/>
    </row>
    <row r="682" spans="2:2">
      <c r="B682" s="25"/>
    </row>
    <row r="683" spans="2:2">
      <c r="B683" s="25"/>
    </row>
    <row r="684" spans="2:2">
      <c r="B684" s="25"/>
    </row>
    <row r="685" spans="2:2">
      <c r="B685" s="25"/>
    </row>
    <row r="686" spans="2:2">
      <c r="B686" s="25"/>
    </row>
    <row r="687" spans="2:2">
      <c r="B687" s="25"/>
    </row>
    <row r="688" spans="2:2">
      <c r="B688" s="25"/>
    </row>
    <row r="689" spans="2:2">
      <c r="B689" s="25"/>
    </row>
    <row r="690" spans="2:2">
      <c r="B690" s="25"/>
    </row>
    <row r="691" spans="2:2">
      <c r="B691" s="25"/>
    </row>
    <row r="692" spans="2:2">
      <c r="B692" s="25"/>
    </row>
    <row r="693" spans="2:2">
      <c r="B693" s="25"/>
    </row>
    <row r="694" spans="2:2">
      <c r="B694" s="25"/>
    </row>
    <row r="695" spans="2:2">
      <c r="B695" s="25"/>
    </row>
    <row r="696" spans="2:2">
      <c r="B696" s="25"/>
    </row>
    <row r="697" spans="2:2">
      <c r="B697" s="25"/>
    </row>
    <row r="698" spans="2:2">
      <c r="B698" s="25"/>
    </row>
    <row r="699" spans="2:2">
      <c r="B699" s="25"/>
    </row>
    <row r="700" spans="2:2">
      <c r="B700" s="25"/>
    </row>
    <row r="701" spans="2:2">
      <c r="B701" s="25"/>
    </row>
    <row r="702" spans="2:2">
      <c r="B702" s="25"/>
    </row>
    <row r="703" spans="2:2">
      <c r="B703" s="25"/>
    </row>
    <row r="704" spans="2:2">
      <c r="B704" s="25"/>
    </row>
    <row r="705" spans="2:2">
      <c r="B705" s="25"/>
    </row>
    <row r="706" spans="2:2">
      <c r="B706" s="25"/>
    </row>
    <row r="707" spans="2:2">
      <c r="B707" s="25"/>
    </row>
    <row r="708" spans="2:2">
      <c r="B708" s="25"/>
    </row>
    <row r="709" spans="2:2">
      <c r="B709" s="25"/>
    </row>
    <row r="710" spans="2:2">
      <c r="B710" s="25"/>
    </row>
    <row r="711" spans="2:2">
      <c r="B711" s="25"/>
    </row>
    <row r="712" spans="2:2">
      <c r="B712" s="25"/>
    </row>
    <row r="713" spans="2:2">
      <c r="B713" s="25"/>
    </row>
    <row r="714" spans="2:2">
      <c r="B714" s="25"/>
    </row>
    <row r="715" spans="2:2">
      <c r="B715" s="25"/>
    </row>
    <row r="716" spans="2:2">
      <c r="B716" s="25"/>
    </row>
    <row r="717" spans="2:2">
      <c r="B717" s="25"/>
    </row>
    <row r="718" spans="2:2">
      <c r="B718" s="25"/>
    </row>
    <row r="719" spans="2:2">
      <c r="B719" s="25"/>
    </row>
    <row r="720" spans="2:2">
      <c r="B720" s="25"/>
    </row>
    <row r="721" spans="2:2">
      <c r="B721" s="25"/>
    </row>
    <row r="722" spans="2:2">
      <c r="B722" s="25"/>
    </row>
    <row r="723" spans="2:2">
      <c r="B723" s="25"/>
    </row>
    <row r="724" spans="2:2">
      <c r="B724" s="25"/>
    </row>
    <row r="725" spans="2:2">
      <c r="B725" s="25"/>
    </row>
    <row r="726" spans="2:2">
      <c r="B726" s="25"/>
    </row>
    <row r="727" spans="2:2">
      <c r="B727" s="25"/>
    </row>
    <row r="728" spans="2:2">
      <c r="B728" s="25"/>
    </row>
    <row r="729" spans="2:2">
      <c r="B729" s="25"/>
    </row>
    <row r="730" spans="2:2">
      <c r="B730" s="25"/>
    </row>
    <row r="731" spans="2:2">
      <c r="B731" s="25"/>
    </row>
    <row r="732" spans="2:2">
      <c r="B732" s="25"/>
    </row>
    <row r="733" spans="2:2">
      <c r="B733" s="25"/>
    </row>
    <row r="734" spans="2:2">
      <c r="B734" s="25"/>
    </row>
    <row r="735" spans="2:2">
      <c r="B735" s="25"/>
    </row>
    <row r="736" spans="2:2">
      <c r="B736" s="25"/>
    </row>
    <row r="737" spans="2:2">
      <c r="B737" s="25"/>
    </row>
    <row r="738" spans="2:2">
      <c r="B738" s="25"/>
    </row>
    <row r="739" spans="2:2">
      <c r="B739" s="25"/>
    </row>
    <row r="740" spans="2:2">
      <c r="B740" s="25"/>
    </row>
    <row r="741" spans="2:2">
      <c r="B741" s="25"/>
    </row>
    <row r="742" spans="2:2">
      <c r="B742" s="25"/>
    </row>
    <row r="743" spans="2:2">
      <c r="B743" s="25"/>
    </row>
    <row r="744" spans="2:2">
      <c r="B744" s="25"/>
    </row>
    <row r="745" spans="2:2">
      <c r="B745" s="25"/>
    </row>
    <row r="746" spans="2:2">
      <c r="B746" s="25"/>
    </row>
    <row r="747" spans="2:2">
      <c r="B747" s="25"/>
    </row>
    <row r="748" spans="2:2">
      <c r="B748" s="25"/>
    </row>
    <row r="749" spans="2:2">
      <c r="B749" s="25"/>
    </row>
    <row r="750" spans="2:2">
      <c r="B750" s="25"/>
    </row>
    <row r="751" spans="2:2">
      <c r="B751" s="25"/>
    </row>
    <row r="752" spans="2:2">
      <c r="B752" s="25"/>
    </row>
    <row r="753" spans="2:2">
      <c r="B753" s="25"/>
    </row>
    <row r="754" spans="2:2">
      <c r="B754" s="25"/>
    </row>
    <row r="755" spans="2:2">
      <c r="B755" s="25"/>
    </row>
    <row r="756" spans="2:2">
      <c r="B756" s="25"/>
    </row>
    <row r="757" spans="2:2">
      <c r="B757" s="25"/>
    </row>
    <row r="758" spans="2:2">
      <c r="B758" s="25"/>
    </row>
    <row r="759" spans="2:2">
      <c r="B759" s="25"/>
    </row>
    <row r="760" spans="2:2">
      <c r="B760" s="25"/>
    </row>
    <row r="761" spans="2:2">
      <c r="B761" s="25"/>
    </row>
    <row r="762" spans="2:2">
      <c r="B762" s="25"/>
    </row>
    <row r="763" spans="2:2">
      <c r="B763" s="25"/>
    </row>
    <row r="764" spans="2:2">
      <c r="B764" s="25"/>
    </row>
    <row r="765" spans="2:2">
      <c r="B765" s="25"/>
    </row>
    <row r="766" spans="2:2">
      <c r="B766" s="25"/>
    </row>
    <row r="767" spans="2:2">
      <c r="B767" s="25"/>
    </row>
    <row r="768" spans="2:2">
      <c r="B768" s="25"/>
    </row>
    <row r="769" spans="2:2">
      <c r="B769" s="25"/>
    </row>
    <row r="770" spans="2:2">
      <c r="B770" s="25"/>
    </row>
    <row r="771" spans="2:2">
      <c r="B771" s="25"/>
    </row>
    <row r="772" spans="2:2">
      <c r="B772" s="25"/>
    </row>
    <row r="773" spans="2:2">
      <c r="B773" s="25"/>
    </row>
    <row r="774" spans="2:2">
      <c r="B774" s="25"/>
    </row>
    <row r="775" spans="2:2">
      <c r="B775" s="25"/>
    </row>
    <row r="776" spans="2:2">
      <c r="B776" s="25"/>
    </row>
    <row r="777" spans="2:2">
      <c r="B777" s="25"/>
    </row>
    <row r="778" spans="2:2">
      <c r="B778" s="25"/>
    </row>
    <row r="779" spans="2:2">
      <c r="B779" s="25"/>
    </row>
    <row r="780" spans="2:2">
      <c r="B780" s="25"/>
    </row>
    <row r="781" spans="2:2">
      <c r="B781" s="25"/>
    </row>
    <row r="782" spans="2:2">
      <c r="B782" s="25"/>
    </row>
    <row r="783" spans="2:2">
      <c r="B783" s="25"/>
    </row>
    <row r="784" spans="2:2">
      <c r="B784" s="25"/>
    </row>
    <row r="785" spans="2:2">
      <c r="B785" s="25"/>
    </row>
    <row r="786" spans="2:2">
      <c r="B786" s="25"/>
    </row>
    <row r="787" spans="2:2">
      <c r="B787" s="25"/>
    </row>
    <row r="788" spans="2:2">
      <c r="B788" s="25"/>
    </row>
    <row r="789" spans="2:2">
      <c r="B789" s="25"/>
    </row>
    <row r="790" spans="2:2">
      <c r="B790" s="25"/>
    </row>
    <row r="791" spans="2:2">
      <c r="B791" s="25"/>
    </row>
    <row r="792" spans="2:2">
      <c r="B792" s="25"/>
    </row>
    <row r="793" spans="2:2">
      <c r="B793" s="25"/>
    </row>
    <row r="794" spans="2:2">
      <c r="B794" s="25"/>
    </row>
    <row r="795" spans="2:2">
      <c r="B795" s="25"/>
    </row>
    <row r="796" spans="2:2">
      <c r="B796" s="25"/>
    </row>
    <row r="797" spans="2:2">
      <c r="B797" s="25"/>
    </row>
    <row r="798" spans="2:2">
      <c r="B798" s="25"/>
    </row>
    <row r="799" spans="2:2">
      <c r="B799" s="25"/>
    </row>
    <row r="800" spans="2:2">
      <c r="B800" s="25"/>
    </row>
    <row r="801" spans="2:2">
      <c r="B801" s="25"/>
    </row>
    <row r="802" spans="2:2">
      <c r="B802" s="25"/>
    </row>
    <row r="803" spans="2:2">
      <c r="B803" s="25"/>
    </row>
    <row r="804" spans="2:2">
      <c r="B804" s="25"/>
    </row>
    <row r="805" spans="2:2">
      <c r="B805" s="25"/>
    </row>
    <row r="806" spans="2:2">
      <c r="B806" s="25"/>
    </row>
    <row r="807" spans="2:2">
      <c r="B807" s="25"/>
    </row>
    <row r="808" spans="2:2">
      <c r="B808" s="25"/>
    </row>
    <row r="809" spans="2:2">
      <c r="B809" s="25"/>
    </row>
    <row r="810" spans="2:2">
      <c r="B810" s="25"/>
    </row>
    <row r="811" spans="2:2">
      <c r="B811" s="25"/>
    </row>
    <row r="812" spans="2:2">
      <c r="B812" s="25"/>
    </row>
    <row r="813" spans="2:2">
      <c r="B813" s="25"/>
    </row>
    <row r="814" spans="2:2">
      <c r="B814" s="25"/>
    </row>
    <row r="815" spans="2:2">
      <c r="B815" s="25"/>
    </row>
    <row r="816" spans="2:2">
      <c r="B816" s="25"/>
    </row>
    <row r="817" spans="2:2">
      <c r="B817" s="25"/>
    </row>
    <row r="818" spans="2:2">
      <c r="B818" s="25"/>
    </row>
    <row r="819" spans="2:2">
      <c r="B819" s="25"/>
    </row>
    <row r="820" spans="2:2">
      <c r="B820" s="25"/>
    </row>
    <row r="821" spans="2:2">
      <c r="B821" s="25"/>
    </row>
    <row r="822" spans="2:2">
      <c r="B822" s="25"/>
    </row>
    <row r="823" spans="2:2">
      <c r="B823" s="25"/>
    </row>
    <row r="824" spans="2:2">
      <c r="B824" s="25"/>
    </row>
    <row r="825" spans="2:2">
      <c r="B825" s="25"/>
    </row>
    <row r="826" spans="2:2">
      <c r="B826" s="25"/>
    </row>
    <row r="827" spans="2:2">
      <c r="B827" s="25"/>
    </row>
    <row r="828" spans="2:2">
      <c r="B828" s="25"/>
    </row>
    <row r="829" spans="2:2">
      <c r="B829" s="25"/>
    </row>
    <row r="830" spans="2:2">
      <c r="B830" s="25"/>
    </row>
    <row r="831" spans="2:2">
      <c r="B831" s="25"/>
    </row>
    <row r="832" spans="2:2">
      <c r="B832" s="25"/>
    </row>
    <row r="833" spans="2:2">
      <c r="B833" s="25"/>
    </row>
    <row r="834" spans="2:2">
      <c r="B834" s="25"/>
    </row>
    <row r="835" spans="2:2">
      <c r="B835" s="25"/>
    </row>
    <row r="836" spans="2:2">
      <c r="B836" s="25"/>
    </row>
    <row r="837" spans="2:2">
      <c r="B837" s="25"/>
    </row>
    <row r="838" spans="2:2">
      <c r="B838" s="25"/>
    </row>
    <row r="839" spans="2:2">
      <c r="B839" s="25"/>
    </row>
    <row r="840" spans="2:2">
      <c r="B840" s="25"/>
    </row>
    <row r="841" spans="2:2">
      <c r="B841" s="25"/>
    </row>
    <row r="842" spans="2:2">
      <c r="B842" s="25"/>
    </row>
    <row r="843" spans="2:2">
      <c r="B843" s="25"/>
    </row>
    <row r="844" spans="2:2">
      <c r="B844" s="25"/>
    </row>
    <row r="845" spans="2:2">
      <c r="B845" s="25"/>
    </row>
    <row r="846" spans="2:2">
      <c r="B846" s="25"/>
    </row>
    <row r="847" spans="2:2">
      <c r="B847" s="25"/>
    </row>
    <row r="848" spans="2:2">
      <c r="B848" s="25"/>
    </row>
    <row r="849" spans="2:2">
      <c r="B849" s="25"/>
    </row>
    <row r="850" spans="2:2">
      <c r="B850" s="25"/>
    </row>
    <row r="851" spans="2:2">
      <c r="B851" s="25"/>
    </row>
    <row r="852" spans="2:2">
      <c r="B852" s="25"/>
    </row>
    <row r="853" spans="2:2">
      <c r="B853" s="25"/>
    </row>
    <row r="854" spans="2:2">
      <c r="B854" s="25"/>
    </row>
    <row r="855" spans="2:2">
      <c r="B855" s="25"/>
    </row>
    <row r="856" spans="2:2">
      <c r="B856" s="25"/>
    </row>
    <row r="857" spans="2:2">
      <c r="B857" s="25"/>
    </row>
    <row r="858" spans="2:2">
      <c r="B858" s="25"/>
    </row>
    <row r="859" spans="2:2">
      <c r="B859" s="25"/>
    </row>
    <row r="860" spans="2:2">
      <c r="B860" s="25"/>
    </row>
    <row r="861" spans="2:2">
      <c r="B861" s="25"/>
    </row>
    <row r="862" spans="2:2">
      <c r="B862" s="25"/>
    </row>
    <row r="863" spans="2:2">
      <c r="B863" s="25"/>
    </row>
    <row r="864" spans="2:2">
      <c r="B864" s="25"/>
    </row>
    <row r="865" spans="2:2">
      <c r="B865" s="25"/>
    </row>
    <row r="866" spans="2:2">
      <c r="B866" s="25"/>
    </row>
    <row r="867" spans="2:2">
      <c r="B867" s="25"/>
    </row>
    <row r="868" spans="2:2">
      <c r="B868" s="25"/>
    </row>
    <row r="869" spans="2:2">
      <c r="B869" s="25"/>
    </row>
    <row r="870" spans="2:2">
      <c r="B870" s="25"/>
    </row>
    <row r="871" spans="2:2">
      <c r="B871" s="25"/>
    </row>
    <row r="872" spans="2:2">
      <c r="B872" s="25"/>
    </row>
    <row r="873" spans="2:2">
      <c r="B873" s="25"/>
    </row>
    <row r="874" spans="2:2">
      <c r="B874" s="25"/>
    </row>
    <row r="875" spans="2:2">
      <c r="B875" s="25"/>
    </row>
    <row r="876" spans="2:2">
      <c r="B876" s="25"/>
    </row>
    <row r="877" spans="2:2">
      <c r="B877" s="25"/>
    </row>
    <row r="878" spans="2:2">
      <c r="B878" s="25"/>
    </row>
    <row r="879" spans="2:2">
      <c r="B879" s="25"/>
    </row>
    <row r="880" spans="2:2">
      <c r="B880" s="25"/>
    </row>
    <row r="881" spans="2:2">
      <c r="B881" s="25"/>
    </row>
    <row r="882" spans="2:2">
      <c r="B882" s="25"/>
    </row>
    <row r="883" spans="2:2">
      <c r="B883" s="25"/>
    </row>
    <row r="884" spans="2:2">
      <c r="B884" s="25"/>
    </row>
    <row r="885" spans="2:2">
      <c r="B885" s="25"/>
    </row>
    <row r="886" spans="2:2">
      <c r="B886" s="25"/>
    </row>
    <row r="887" spans="2:2">
      <c r="B887" s="25"/>
    </row>
    <row r="888" spans="2:2">
      <c r="B888" s="25"/>
    </row>
    <row r="889" spans="2:2">
      <c r="B889" s="25"/>
    </row>
    <row r="890" spans="2:2">
      <c r="B890" s="25"/>
    </row>
    <row r="891" spans="2:2">
      <c r="B891" s="25"/>
    </row>
    <row r="892" spans="2:2">
      <c r="B892" s="25"/>
    </row>
    <row r="893" spans="2:2">
      <c r="B893" s="25"/>
    </row>
    <row r="894" spans="2:2">
      <c r="B894" s="25"/>
    </row>
    <row r="895" spans="2:2">
      <c r="B895" s="25"/>
    </row>
    <row r="896" spans="2:2">
      <c r="B896" s="25"/>
    </row>
    <row r="897" spans="2:2">
      <c r="B897" s="25"/>
    </row>
    <row r="898" spans="2:2">
      <c r="B898" s="25"/>
    </row>
    <row r="899" spans="2:2">
      <c r="B899" s="25"/>
    </row>
    <row r="900" spans="2:2">
      <c r="B900" s="25"/>
    </row>
    <row r="901" spans="2:2">
      <c r="B901" s="25"/>
    </row>
    <row r="902" spans="2:2">
      <c r="B902" s="25"/>
    </row>
    <row r="903" spans="2:2">
      <c r="B903" s="25"/>
    </row>
    <row r="904" spans="2:2">
      <c r="B904" s="25"/>
    </row>
    <row r="905" spans="2:2">
      <c r="B905" s="25"/>
    </row>
    <row r="906" spans="2:2">
      <c r="B906" s="25"/>
    </row>
    <row r="907" spans="2:2">
      <c r="B907" s="25"/>
    </row>
    <row r="908" spans="2:2">
      <c r="B908" s="25"/>
    </row>
    <row r="909" spans="2:2">
      <c r="B909" s="25"/>
    </row>
    <row r="910" spans="2:2">
      <c r="B910" s="25"/>
    </row>
    <row r="911" spans="2:2">
      <c r="B911" s="25"/>
    </row>
    <row r="912" spans="2:2">
      <c r="B912" s="25"/>
    </row>
    <row r="913" spans="2:2">
      <c r="B913" s="25"/>
    </row>
    <row r="914" spans="2:2">
      <c r="B914" s="25"/>
    </row>
    <row r="915" spans="2:2">
      <c r="B915" s="25"/>
    </row>
    <row r="916" spans="2:2">
      <c r="B916" s="25"/>
    </row>
    <row r="917" spans="2:2">
      <c r="B917" s="25"/>
    </row>
    <row r="918" spans="2:2">
      <c r="B918" s="25"/>
    </row>
    <row r="919" spans="2:2">
      <c r="B919" s="25"/>
    </row>
    <row r="920" spans="2:2">
      <c r="B920" s="25"/>
    </row>
    <row r="921" spans="2:2">
      <c r="B921" s="25"/>
    </row>
    <row r="922" spans="2:2">
      <c r="B922" s="25"/>
    </row>
    <row r="923" spans="2:2">
      <c r="B923" s="25"/>
    </row>
    <row r="924" spans="2:2">
      <c r="B924" s="25"/>
    </row>
    <row r="925" spans="2:2">
      <c r="B925" s="25"/>
    </row>
    <row r="926" spans="2:2">
      <c r="B926" s="25"/>
    </row>
    <row r="927" spans="2:2">
      <c r="B927" s="25"/>
    </row>
    <row r="928" spans="2:2">
      <c r="B928" s="25"/>
    </row>
    <row r="929" spans="2:2">
      <c r="B929" s="25"/>
    </row>
    <row r="930" spans="2:2">
      <c r="B930" s="25"/>
    </row>
    <row r="931" spans="2:2">
      <c r="B931" s="25"/>
    </row>
    <row r="932" spans="2:2">
      <c r="B932" s="25"/>
    </row>
    <row r="933" spans="2:2">
      <c r="B933" s="25"/>
    </row>
    <row r="934" spans="2:2">
      <c r="B934" s="25"/>
    </row>
    <row r="935" spans="2:2">
      <c r="B935" s="25"/>
    </row>
    <row r="936" spans="2:2">
      <c r="B936" s="25"/>
    </row>
    <row r="937" spans="2:2">
      <c r="B937" s="25"/>
    </row>
    <row r="938" spans="2:2">
      <c r="B938" s="25"/>
    </row>
    <row r="939" spans="2:2">
      <c r="B939" s="25"/>
    </row>
    <row r="940" spans="2:2">
      <c r="B940" s="25"/>
    </row>
    <row r="941" spans="2:2">
      <c r="B941" s="25"/>
    </row>
    <row r="942" spans="2:2">
      <c r="B942" s="25"/>
    </row>
    <row r="943" spans="2:2">
      <c r="B943" s="25"/>
    </row>
    <row r="944" spans="2:2">
      <c r="B944" s="25"/>
    </row>
    <row r="945" spans="2:2">
      <c r="B945" s="25"/>
    </row>
    <row r="946" spans="2:2">
      <c r="B946" s="25"/>
    </row>
    <row r="947" spans="2:2">
      <c r="B947" s="25"/>
    </row>
    <row r="948" spans="2:2">
      <c r="B948" s="25"/>
    </row>
    <row r="949" spans="2:2">
      <c r="B949" s="25"/>
    </row>
    <row r="950" spans="2:2">
      <c r="B950" s="25"/>
    </row>
    <row r="951" spans="2:2">
      <c r="B951" s="25"/>
    </row>
    <row r="952" spans="2:2">
      <c r="B952" s="25"/>
    </row>
    <row r="953" spans="2:2">
      <c r="B953" s="25"/>
    </row>
    <row r="954" spans="2:2">
      <c r="B954" s="25"/>
    </row>
    <row r="955" spans="2:2">
      <c r="B955" s="25"/>
    </row>
    <row r="956" spans="2:2">
      <c r="B956" s="25"/>
    </row>
    <row r="957" spans="2:2">
      <c r="B957" s="25"/>
    </row>
    <row r="958" spans="2:2">
      <c r="B958" s="25"/>
    </row>
    <row r="959" spans="2:2">
      <c r="B959" s="25"/>
    </row>
    <row r="960" spans="2:2">
      <c r="B960" s="25"/>
    </row>
    <row r="961" spans="2:2">
      <c r="B961" s="25"/>
    </row>
    <row r="962" spans="2:2">
      <c r="B962" s="25"/>
    </row>
    <row r="963" spans="2:2">
      <c r="B963" s="25"/>
    </row>
    <row r="964" spans="2:2">
      <c r="B964" s="25"/>
    </row>
    <row r="965" spans="2:2">
      <c r="B965" s="25"/>
    </row>
    <row r="966" spans="2:2">
      <c r="B966" s="25"/>
    </row>
    <row r="967" spans="2:2">
      <c r="B967" s="25"/>
    </row>
    <row r="968" spans="2:2">
      <c r="B968" s="25"/>
    </row>
    <row r="969" spans="2:2">
      <c r="B969" s="25"/>
    </row>
    <row r="970" spans="2:2">
      <c r="B970" s="25"/>
    </row>
    <row r="971" spans="2:2">
      <c r="B971" s="25"/>
    </row>
    <row r="972" spans="2:2">
      <c r="B972" s="25"/>
    </row>
    <row r="973" spans="2:2">
      <c r="B973" s="25"/>
    </row>
    <row r="974" spans="2:2">
      <c r="B974" s="25"/>
    </row>
    <row r="975" spans="2:2">
      <c r="B975" s="25"/>
    </row>
    <row r="976" spans="2:2">
      <c r="B976" s="25"/>
    </row>
    <row r="977" spans="2:2">
      <c r="B977" s="25"/>
    </row>
    <row r="978" spans="2:2">
      <c r="B978" s="25"/>
    </row>
    <row r="979" spans="2:2">
      <c r="B979" s="25"/>
    </row>
    <row r="980" spans="2:2">
      <c r="B980" s="25"/>
    </row>
    <row r="981" spans="2:2">
      <c r="B981" s="25"/>
    </row>
    <row r="982" spans="2:2">
      <c r="B982" s="25"/>
    </row>
    <row r="983" spans="2:2">
      <c r="B983" s="25"/>
    </row>
    <row r="984" spans="2:2">
      <c r="B984" s="25"/>
    </row>
    <row r="985" spans="2:2">
      <c r="B985" s="25"/>
    </row>
    <row r="986" spans="2:2">
      <c r="B986" s="25"/>
    </row>
    <row r="987" spans="2:2">
      <c r="B987" s="25"/>
    </row>
    <row r="988" spans="2:2">
      <c r="B988" s="25"/>
    </row>
    <row r="989" spans="2:2">
      <c r="B989" s="25"/>
    </row>
    <row r="990" spans="2:2">
      <c r="B990" s="25"/>
    </row>
    <row r="991" spans="2:2">
      <c r="B991" s="25"/>
    </row>
    <row r="992" spans="2:2">
      <c r="B992" s="25"/>
    </row>
    <row r="993" spans="2:2">
      <c r="B993" s="25"/>
    </row>
    <row r="994" spans="2:2">
      <c r="B994" s="25"/>
    </row>
    <row r="995" spans="2:2">
      <c r="B995" s="25"/>
    </row>
    <row r="996" spans="2:2">
      <c r="B996" s="25"/>
    </row>
    <row r="997" spans="2:2">
      <c r="B997" s="25"/>
    </row>
    <row r="998" spans="2:2">
      <c r="B998" s="25"/>
    </row>
    <row r="999" spans="2:2">
      <c r="B999" s="25"/>
    </row>
    <row r="1000" spans="2:2">
      <c r="B1000" s="25"/>
    </row>
    <row r="1001" spans="2:2">
      <c r="B1001" s="25"/>
    </row>
    <row r="1002" spans="2:2">
      <c r="B1002" s="25"/>
    </row>
    <row r="1003" spans="2:2">
      <c r="B1003" s="25"/>
    </row>
    <row r="1004" spans="2:2">
      <c r="B1004" s="25"/>
    </row>
    <row r="1005" spans="2:2">
      <c r="B1005" s="25"/>
    </row>
  </sheetData>
  <mergeCells count="24">
    <mergeCell ref="A65:B65"/>
    <mergeCell ref="F66:G66"/>
    <mergeCell ref="A67:D71"/>
    <mergeCell ref="A72:B72"/>
    <mergeCell ref="F72:G72"/>
    <mergeCell ref="A34:B34"/>
    <mergeCell ref="A36:B36"/>
    <mergeCell ref="A45:B45"/>
    <mergeCell ref="A55:B55"/>
    <mergeCell ref="A60:B60"/>
    <mergeCell ref="A64:B64"/>
    <mergeCell ref="A17:B17"/>
    <mergeCell ref="F19:G19"/>
    <mergeCell ref="F23:G23"/>
    <mergeCell ref="A25:B25"/>
    <mergeCell ref="F25:G25"/>
    <mergeCell ref="F31:G31"/>
    <mergeCell ref="A1:I1"/>
    <mergeCell ref="A6:D6"/>
    <mergeCell ref="F6:I6"/>
    <mergeCell ref="A7:B8"/>
    <mergeCell ref="F7:G8"/>
    <mergeCell ref="A9:B9"/>
    <mergeCell ref="F9:G9"/>
  </mergeCells>
  <pageMargins left="0.28000000000000003" right="0.15" top="0.42999999999999994" bottom="0.47" header="0.14000000000000001" footer="0.3"/>
  <pageSetup paperSize="9" scale="97" orientation="portrait" horizontalDpi="300" verticalDpi="300" r:id="rId1"/>
  <headerFooter alignWithMargins="0">
    <oddHeader>&amp;R&amp;"Arial,Italic"&amp;9Приложение № 1 от СС 1</oddHeader>
    <oddFooter>&amp;R&amp;9Стр. &amp;P oт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БАЛАНС хил. лева</vt:lpstr>
      <vt:lpstr>'БАЛАНС хил. лева'!Print_Area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2023-04-24T10:39:42Z</dcterms:created>
  <dcterms:modified xsi:type="dcterms:W3CDTF">2023-04-24T10:40:09Z</dcterms:modified>
</cp:coreProperties>
</file>